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5085" yWindow="510" windowWidth="21840" windowHeight="13740" tabRatio="714"/>
  </bookViews>
  <sheets>
    <sheet name="원가계산서" sheetId="3" r:id="rId1"/>
    <sheet name="공종별집계표" sheetId="10" r:id="rId2"/>
    <sheet name="공종별내역서" sheetId="9" r:id="rId3"/>
  </sheets>
  <definedNames>
    <definedName name="_xlnm.Print_Area" localSheetId="2">공종별내역서!$A$1:$M$627</definedName>
    <definedName name="_xlnm.Print_Area" localSheetId="1">공종별집계표!$A$1:$M$27</definedName>
    <definedName name="_xlnm.Print_Titles" localSheetId="2">공종별내역서!$1:$3</definedName>
    <definedName name="_xlnm.Print_Titles" localSheetId="1">공종별집계표!$1:$4</definedName>
    <definedName name="_xlnm.Print_Titles" localSheetId="0">원가계산서!$1:$3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6" i="3" l="1"/>
  <c r="J538" i="9" l="1"/>
  <c r="F494" i="9"/>
  <c r="F240" i="9"/>
  <c r="H200" i="9"/>
  <c r="H156" i="9"/>
  <c r="J104" i="9"/>
  <c r="F606" i="9"/>
  <c r="H606" i="9"/>
  <c r="J606" i="9"/>
  <c r="K606" i="9"/>
  <c r="F605" i="9"/>
  <c r="H605" i="9"/>
  <c r="J605" i="9"/>
  <c r="J627" i="9" s="1"/>
  <c r="I23" i="10" s="1"/>
  <c r="J23" i="10" s="1"/>
  <c r="K605" i="9"/>
  <c r="F585" i="9"/>
  <c r="H585" i="9"/>
  <c r="J585" i="9"/>
  <c r="K585" i="9"/>
  <c r="F584" i="9"/>
  <c r="H584" i="9"/>
  <c r="J584" i="9"/>
  <c r="K584" i="9"/>
  <c r="F583" i="9"/>
  <c r="H583" i="9"/>
  <c r="J583" i="9"/>
  <c r="K583" i="9"/>
  <c r="F582" i="9"/>
  <c r="H582" i="9"/>
  <c r="J582" i="9"/>
  <c r="K582" i="9"/>
  <c r="F581" i="9"/>
  <c r="H581" i="9"/>
  <c r="J581" i="9"/>
  <c r="K581" i="9"/>
  <c r="H564" i="9"/>
  <c r="J564" i="9"/>
  <c r="F563" i="9"/>
  <c r="H563" i="9"/>
  <c r="J563" i="9"/>
  <c r="K563" i="9"/>
  <c r="F562" i="9"/>
  <c r="H562" i="9"/>
  <c r="J562" i="9"/>
  <c r="K562" i="9"/>
  <c r="F561" i="9"/>
  <c r="H561" i="9"/>
  <c r="J561" i="9"/>
  <c r="K561" i="9"/>
  <c r="F560" i="9"/>
  <c r="H560" i="9"/>
  <c r="L560" i="9" s="1"/>
  <c r="J560" i="9"/>
  <c r="K560" i="9"/>
  <c r="F559" i="9"/>
  <c r="H559" i="9"/>
  <c r="J559" i="9"/>
  <c r="K559" i="9"/>
  <c r="F558" i="9"/>
  <c r="H558" i="9"/>
  <c r="J558" i="9"/>
  <c r="K558" i="9"/>
  <c r="F557" i="9"/>
  <c r="H557" i="9"/>
  <c r="J557" i="9"/>
  <c r="K557" i="9"/>
  <c r="F556" i="9"/>
  <c r="H556" i="9"/>
  <c r="J556" i="9"/>
  <c r="K556" i="9"/>
  <c r="F555" i="9"/>
  <c r="H555" i="9"/>
  <c r="J555" i="9"/>
  <c r="K555" i="9"/>
  <c r="F554" i="9"/>
  <c r="H554" i="9"/>
  <c r="J554" i="9"/>
  <c r="K554" i="9"/>
  <c r="F553" i="9"/>
  <c r="H553" i="9"/>
  <c r="J553" i="9"/>
  <c r="K553" i="9"/>
  <c r="F552" i="9"/>
  <c r="H552" i="9"/>
  <c r="J552" i="9"/>
  <c r="K552" i="9"/>
  <c r="F551" i="9"/>
  <c r="H551" i="9"/>
  <c r="J551" i="9"/>
  <c r="K551" i="9"/>
  <c r="F550" i="9"/>
  <c r="H550" i="9"/>
  <c r="J550" i="9"/>
  <c r="K550" i="9"/>
  <c r="F549" i="9"/>
  <c r="H549" i="9"/>
  <c r="J549" i="9"/>
  <c r="K549" i="9"/>
  <c r="F548" i="9"/>
  <c r="H548" i="9"/>
  <c r="L548" i="9" s="1"/>
  <c r="J548" i="9"/>
  <c r="K548" i="9"/>
  <c r="F547" i="9"/>
  <c r="H547" i="9"/>
  <c r="J547" i="9"/>
  <c r="K547" i="9"/>
  <c r="F546" i="9"/>
  <c r="H546" i="9"/>
  <c r="J546" i="9"/>
  <c r="K546" i="9"/>
  <c r="F545" i="9"/>
  <c r="H545" i="9"/>
  <c r="J545" i="9"/>
  <c r="K545" i="9"/>
  <c r="F544" i="9"/>
  <c r="H544" i="9"/>
  <c r="J544" i="9"/>
  <c r="K544" i="9"/>
  <c r="F543" i="9"/>
  <c r="H543" i="9"/>
  <c r="J543" i="9"/>
  <c r="K543" i="9"/>
  <c r="F542" i="9"/>
  <c r="H542" i="9"/>
  <c r="J542" i="9"/>
  <c r="K542" i="9"/>
  <c r="F541" i="9"/>
  <c r="H541" i="9"/>
  <c r="J541" i="9"/>
  <c r="K541" i="9"/>
  <c r="F540" i="9"/>
  <c r="H540" i="9"/>
  <c r="J540" i="9"/>
  <c r="K540" i="9"/>
  <c r="F539" i="9"/>
  <c r="H539" i="9"/>
  <c r="J539" i="9"/>
  <c r="K539" i="9"/>
  <c r="F538" i="9"/>
  <c r="H538" i="9"/>
  <c r="K538" i="9"/>
  <c r="F537" i="9"/>
  <c r="H537" i="9"/>
  <c r="J537" i="9"/>
  <c r="K537" i="9"/>
  <c r="F536" i="9"/>
  <c r="H536" i="9"/>
  <c r="J536" i="9"/>
  <c r="K536" i="9"/>
  <c r="F535" i="9"/>
  <c r="L535" i="9" s="1"/>
  <c r="H535" i="9"/>
  <c r="J535" i="9"/>
  <c r="K535" i="9"/>
  <c r="F534" i="9"/>
  <c r="H534" i="9"/>
  <c r="J534" i="9"/>
  <c r="K534" i="9"/>
  <c r="F533" i="9"/>
  <c r="H533" i="9"/>
  <c r="J533" i="9"/>
  <c r="K533" i="9"/>
  <c r="H515" i="9"/>
  <c r="J515" i="9"/>
  <c r="F514" i="9"/>
  <c r="H514" i="9"/>
  <c r="J514" i="9"/>
  <c r="K514" i="9"/>
  <c r="F513" i="9"/>
  <c r="H513" i="9"/>
  <c r="F515" i="9" s="1"/>
  <c r="J513" i="9"/>
  <c r="K513" i="9"/>
  <c r="F512" i="9"/>
  <c r="H512" i="9"/>
  <c r="J512" i="9"/>
  <c r="K512" i="9"/>
  <c r="F511" i="9"/>
  <c r="H511" i="9"/>
  <c r="J511" i="9"/>
  <c r="K511" i="9"/>
  <c r="F510" i="9"/>
  <c r="H510" i="9"/>
  <c r="J510" i="9"/>
  <c r="K510" i="9"/>
  <c r="F509" i="9"/>
  <c r="H509" i="9"/>
  <c r="J509" i="9"/>
  <c r="K509" i="9"/>
  <c r="H495" i="9"/>
  <c r="J495" i="9"/>
  <c r="H494" i="9"/>
  <c r="J494" i="9"/>
  <c r="K494" i="9"/>
  <c r="F493" i="9"/>
  <c r="H493" i="9"/>
  <c r="J493" i="9"/>
  <c r="K493" i="9"/>
  <c r="F492" i="9"/>
  <c r="H492" i="9"/>
  <c r="F495" i="9" s="1"/>
  <c r="L495" i="9" s="1"/>
  <c r="J492" i="9"/>
  <c r="K492" i="9"/>
  <c r="F491" i="9"/>
  <c r="H491" i="9"/>
  <c r="J491" i="9"/>
  <c r="K491" i="9"/>
  <c r="F490" i="9"/>
  <c r="H490" i="9"/>
  <c r="J490" i="9"/>
  <c r="K490" i="9"/>
  <c r="F489" i="9"/>
  <c r="H489" i="9"/>
  <c r="J489" i="9"/>
  <c r="K489" i="9"/>
  <c r="F488" i="9"/>
  <c r="H488" i="9"/>
  <c r="J488" i="9"/>
  <c r="K488" i="9"/>
  <c r="F487" i="9"/>
  <c r="H487" i="9"/>
  <c r="J487" i="9"/>
  <c r="K487" i="9"/>
  <c r="F486" i="9"/>
  <c r="H486" i="9"/>
  <c r="J486" i="9"/>
  <c r="K486" i="9"/>
  <c r="F485" i="9"/>
  <c r="H485" i="9"/>
  <c r="J485" i="9"/>
  <c r="K485" i="9"/>
  <c r="H465" i="9"/>
  <c r="J465" i="9"/>
  <c r="F464" i="9"/>
  <c r="H464" i="9"/>
  <c r="J464" i="9"/>
  <c r="K464" i="9"/>
  <c r="F463" i="9"/>
  <c r="H463" i="9"/>
  <c r="F465" i="9" s="1"/>
  <c r="J463" i="9"/>
  <c r="K463" i="9"/>
  <c r="F462" i="9"/>
  <c r="H462" i="9"/>
  <c r="J462" i="9"/>
  <c r="K462" i="9"/>
  <c r="F461" i="9"/>
  <c r="H461" i="9"/>
  <c r="H483" i="9" s="1"/>
  <c r="G18" i="10" s="1"/>
  <c r="H18" i="10" s="1"/>
  <c r="J461" i="9"/>
  <c r="K461" i="9"/>
  <c r="F440" i="9"/>
  <c r="H440" i="9"/>
  <c r="J440" i="9"/>
  <c r="K440" i="9"/>
  <c r="F439" i="9"/>
  <c r="H439" i="9"/>
  <c r="J439" i="9"/>
  <c r="K439" i="9"/>
  <c r="F438" i="9"/>
  <c r="H438" i="9"/>
  <c r="J438" i="9"/>
  <c r="K438" i="9"/>
  <c r="F437" i="9"/>
  <c r="H437" i="9"/>
  <c r="J437" i="9"/>
  <c r="K437" i="9"/>
  <c r="F436" i="9"/>
  <c r="H436" i="9"/>
  <c r="J436" i="9"/>
  <c r="K436" i="9"/>
  <c r="F435" i="9"/>
  <c r="H435" i="9"/>
  <c r="J435" i="9"/>
  <c r="K435" i="9"/>
  <c r="F434" i="9"/>
  <c r="H434" i="9"/>
  <c r="J434" i="9"/>
  <c r="K434" i="9"/>
  <c r="F433" i="9"/>
  <c r="H433" i="9"/>
  <c r="J433" i="9"/>
  <c r="K433" i="9"/>
  <c r="F432" i="9"/>
  <c r="H432" i="9"/>
  <c r="J432" i="9"/>
  <c r="K432" i="9"/>
  <c r="F431" i="9"/>
  <c r="H431" i="9"/>
  <c r="J431" i="9"/>
  <c r="K431" i="9"/>
  <c r="F430" i="9"/>
  <c r="H430" i="9"/>
  <c r="J430" i="9"/>
  <c r="K430" i="9"/>
  <c r="F429" i="9"/>
  <c r="H429" i="9"/>
  <c r="J429" i="9"/>
  <c r="K429" i="9"/>
  <c r="F428" i="9"/>
  <c r="H428" i="9"/>
  <c r="J428" i="9"/>
  <c r="K428" i="9"/>
  <c r="F427" i="9"/>
  <c r="H427" i="9"/>
  <c r="J427" i="9"/>
  <c r="K427" i="9"/>
  <c r="F426" i="9"/>
  <c r="H426" i="9"/>
  <c r="J426" i="9"/>
  <c r="K426" i="9"/>
  <c r="F425" i="9"/>
  <c r="H425" i="9"/>
  <c r="J425" i="9"/>
  <c r="K425" i="9"/>
  <c r="F424" i="9"/>
  <c r="H424" i="9"/>
  <c r="J424" i="9"/>
  <c r="K424" i="9"/>
  <c r="F423" i="9"/>
  <c r="H423" i="9"/>
  <c r="J423" i="9"/>
  <c r="K423" i="9"/>
  <c r="F422" i="9"/>
  <c r="H422" i="9"/>
  <c r="J422" i="9"/>
  <c r="K422" i="9"/>
  <c r="F421" i="9"/>
  <c r="H421" i="9"/>
  <c r="J421" i="9"/>
  <c r="K421" i="9"/>
  <c r="F420" i="9"/>
  <c r="H420" i="9"/>
  <c r="J420" i="9"/>
  <c r="K420" i="9"/>
  <c r="F419" i="9"/>
  <c r="H419" i="9"/>
  <c r="J419" i="9"/>
  <c r="K419" i="9"/>
  <c r="F418" i="9"/>
  <c r="H418" i="9"/>
  <c r="J418" i="9"/>
  <c r="K418" i="9"/>
  <c r="F417" i="9"/>
  <c r="H417" i="9"/>
  <c r="J417" i="9"/>
  <c r="K417" i="9"/>
  <c r="F416" i="9"/>
  <c r="H416" i="9"/>
  <c r="J416" i="9"/>
  <c r="K416" i="9"/>
  <c r="F415" i="9"/>
  <c r="H415" i="9"/>
  <c r="J415" i="9"/>
  <c r="K415" i="9"/>
  <c r="F414" i="9"/>
  <c r="H414" i="9"/>
  <c r="J414" i="9"/>
  <c r="K414" i="9"/>
  <c r="F413" i="9"/>
  <c r="H413" i="9"/>
  <c r="J413" i="9"/>
  <c r="K413" i="9"/>
  <c r="F395" i="9"/>
  <c r="H395" i="9"/>
  <c r="J395" i="9"/>
  <c r="K395" i="9"/>
  <c r="F394" i="9"/>
  <c r="H394" i="9"/>
  <c r="J394" i="9"/>
  <c r="K394" i="9"/>
  <c r="F393" i="9"/>
  <c r="H393" i="9"/>
  <c r="J393" i="9"/>
  <c r="K393" i="9"/>
  <c r="F392" i="9"/>
  <c r="H392" i="9"/>
  <c r="J392" i="9"/>
  <c r="K392" i="9"/>
  <c r="F391" i="9"/>
  <c r="H391" i="9"/>
  <c r="J391" i="9"/>
  <c r="K391" i="9"/>
  <c r="F390" i="9"/>
  <c r="H390" i="9"/>
  <c r="J390" i="9"/>
  <c r="K390" i="9"/>
  <c r="F389" i="9"/>
  <c r="H389" i="9"/>
  <c r="J389" i="9"/>
  <c r="J411" i="9" s="1"/>
  <c r="I15" i="10" s="1"/>
  <c r="J15" i="10" s="1"/>
  <c r="K389" i="9"/>
  <c r="F366" i="9"/>
  <c r="H366" i="9"/>
  <c r="J366" i="9"/>
  <c r="K366" i="9"/>
  <c r="F365" i="9"/>
  <c r="H365" i="9"/>
  <c r="J365" i="9"/>
  <c r="K365" i="9"/>
  <c r="F344" i="9"/>
  <c r="H344" i="9"/>
  <c r="J344" i="9"/>
  <c r="K344" i="9"/>
  <c r="F343" i="9"/>
  <c r="H343" i="9"/>
  <c r="J343" i="9"/>
  <c r="K343" i="9"/>
  <c r="F342" i="9"/>
  <c r="H342" i="9"/>
  <c r="J342" i="9"/>
  <c r="K342" i="9"/>
  <c r="F341" i="9"/>
  <c r="H341" i="9"/>
  <c r="J341" i="9"/>
  <c r="K341" i="9"/>
  <c r="F324" i="9"/>
  <c r="H324" i="9"/>
  <c r="J324" i="9"/>
  <c r="K324" i="9"/>
  <c r="F323" i="9"/>
  <c r="H323" i="9"/>
  <c r="J323" i="9"/>
  <c r="K323" i="9"/>
  <c r="F322" i="9"/>
  <c r="H322" i="9"/>
  <c r="J322" i="9"/>
  <c r="K322" i="9"/>
  <c r="F321" i="9"/>
  <c r="H321" i="9"/>
  <c r="J321" i="9"/>
  <c r="K321" i="9"/>
  <c r="F320" i="9"/>
  <c r="H320" i="9"/>
  <c r="J320" i="9"/>
  <c r="K320" i="9"/>
  <c r="F319" i="9"/>
  <c r="H319" i="9"/>
  <c r="J319" i="9"/>
  <c r="K319" i="9"/>
  <c r="F318" i="9"/>
  <c r="H318" i="9"/>
  <c r="J318" i="9"/>
  <c r="K318" i="9"/>
  <c r="F317" i="9"/>
  <c r="H317" i="9"/>
  <c r="J317" i="9"/>
  <c r="J339" i="9" s="1"/>
  <c r="I11" i="10" s="1"/>
  <c r="J11" i="10" s="1"/>
  <c r="K317" i="9"/>
  <c r="H306" i="9"/>
  <c r="J306" i="9"/>
  <c r="F305" i="9"/>
  <c r="H305" i="9"/>
  <c r="J305" i="9"/>
  <c r="K305" i="9"/>
  <c r="F304" i="9"/>
  <c r="H304" i="9"/>
  <c r="J304" i="9"/>
  <c r="K304" i="9"/>
  <c r="F303" i="9"/>
  <c r="H303" i="9"/>
  <c r="J303" i="9"/>
  <c r="K303" i="9"/>
  <c r="F302" i="9"/>
  <c r="H302" i="9"/>
  <c r="J302" i="9"/>
  <c r="K302" i="9"/>
  <c r="F301" i="9"/>
  <c r="H301" i="9"/>
  <c r="J301" i="9"/>
  <c r="K301" i="9"/>
  <c r="F300" i="9"/>
  <c r="H300" i="9"/>
  <c r="J300" i="9"/>
  <c r="K300" i="9"/>
  <c r="F299" i="9"/>
  <c r="H299" i="9"/>
  <c r="J299" i="9"/>
  <c r="K299" i="9"/>
  <c r="F298" i="9"/>
  <c r="H298" i="9"/>
  <c r="J298" i="9"/>
  <c r="K298" i="9"/>
  <c r="F297" i="9"/>
  <c r="H297" i="9"/>
  <c r="J297" i="9"/>
  <c r="K297" i="9"/>
  <c r="F296" i="9"/>
  <c r="H296" i="9"/>
  <c r="J296" i="9"/>
  <c r="K296" i="9"/>
  <c r="F295" i="9"/>
  <c r="H295" i="9"/>
  <c r="J295" i="9"/>
  <c r="K295" i="9"/>
  <c r="F294" i="9"/>
  <c r="H294" i="9"/>
  <c r="J294" i="9"/>
  <c r="F293" i="9"/>
  <c r="H293" i="9"/>
  <c r="J293" i="9"/>
  <c r="K293" i="9"/>
  <c r="H269" i="9"/>
  <c r="J269" i="9"/>
  <c r="F268" i="9"/>
  <c r="H268" i="9"/>
  <c r="J268" i="9"/>
  <c r="K268" i="9"/>
  <c r="F267" i="9"/>
  <c r="H267" i="9"/>
  <c r="J267" i="9"/>
  <c r="K267" i="9"/>
  <c r="F266" i="9"/>
  <c r="H266" i="9"/>
  <c r="J266" i="9"/>
  <c r="K266" i="9"/>
  <c r="F265" i="9"/>
  <c r="H265" i="9"/>
  <c r="J265" i="9"/>
  <c r="K265" i="9"/>
  <c r="F264" i="9"/>
  <c r="H264" i="9"/>
  <c r="J264" i="9"/>
  <c r="K264" i="9"/>
  <c r="F263" i="9"/>
  <c r="H263" i="9"/>
  <c r="J263" i="9"/>
  <c r="K263" i="9"/>
  <c r="F262" i="9"/>
  <c r="H262" i="9"/>
  <c r="J262" i="9"/>
  <c r="K262" i="9"/>
  <c r="F261" i="9"/>
  <c r="H261" i="9"/>
  <c r="J261" i="9"/>
  <c r="K261" i="9"/>
  <c r="F260" i="9"/>
  <c r="H260" i="9"/>
  <c r="J260" i="9"/>
  <c r="K260" i="9"/>
  <c r="F259" i="9"/>
  <c r="H259" i="9"/>
  <c r="J259" i="9"/>
  <c r="K259" i="9"/>
  <c r="F258" i="9"/>
  <c r="H258" i="9"/>
  <c r="J258" i="9"/>
  <c r="K258" i="9"/>
  <c r="F257" i="9"/>
  <c r="H257" i="9"/>
  <c r="J257" i="9"/>
  <c r="K257" i="9"/>
  <c r="F256" i="9"/>
  <c r="H256" i="9"/>
  <c r="J256" i="9"/>
  <c r="K256" i="9"/>
  <c r="F255" i="9"/>
  <c r="H255" i="9"/>
  <c r="J255" i="9"/>
  <c r="K255" i="9"/>
  <c r="F254" i="9"/>
  <c r="H254" i="9"/>
  <c r="J254" i="9"/>
  <c r="K254" i="9"/>
  <c r="F253" i="9"/>
  <c r="H253" i="9"/>
  <c r="J253" i="9"/>
  <c r="K253" i="9"/>
  <c r="F252" i="9"/>
  <c r="H252" i="9"/>
  <c r="J252" i="9"/>
  <c r="K252" i="9"/>
  <c r="F251" i="9"/>
  <c r="H251" i="9"/>
  <c r="J251" i="9"/>
  <c r="K251" i="9"/>
  <c r="F250" i="9"/>
  <c r="H250" i="9"/>
  <c r="J250" i="9"/>
  <c r="K250" i="9"/>
  <c r="F249" i="9"/>
  <c r="H249" i="9"/>
  <c r="J249" i="9"/>
  <c r="K249" i="9"/>
  <c r="F248" i="9"/>
  <c r="H248" i="9"/>
  <c r="J248" i="9"/>
  <c r="K248" i="9"/>
  <c r="F247" i="9"/>
  <c r="H247" i="9"/>
  <c r="J247" i="9"/>
  <c r="K247" i="9"/>
  <c r="F246" i="9"/>
  <c r="H246" i="9"/>
  <c r="J246" i="9"/>
  <c r="K246" i="9"/>
  <c r="F245" i="9"/>
  <c r="H245" i="9"/>
  <c r="J245" i="9"/>
  <c r="K245" i="9"/>
  <c r="F244" i="9"/>
  <c r="H244" i="9"/>
  <c r="J244" i="9"/>
  <c r="K244" i="9"/>
  <c r="F243" i="9"/>
  <c r="H243" i="9"/>
  <c r="J243" i="9"/>
  <c r="K243" i="9"/>
  <c r="F242" i="9"/>
  <c r="H242" i="9"/>
  <c r="J242" i="9"/>
  <c r="K242" i="9"/>
  <c r="F241" i="9"/>
  <c r="H241" i="9"/>
  <c r="J241" i="9"/>
  <c r="K241" i="9"/>
  <c r="H240" i="9"/>
  <c r="J240" i="9"/>
  <c r="K240" i="9"/>
  <c r="F239" i="9"/>
  <c r="H239" i="9"/>
  <c r="J239" i="9"/>
  <c r="K239" i="9"/>
  <c r="F238" i="9"/>
  <c r="H238" i="9"/>
  <c r="J238" i="9"/>
  <c r="K238" i="9"/>
  <c r="F237" i="9"/>
  <c r="H237" i="9"/>
  <c r="J237" i="9"/>
  <c r="K237" i="9"/>
  <c r="F236" i="9"/>
  <c r="H236" i="9"/>
  <c r="J236" i="9"/>
  <c r="K236" i="9"/>
  <c r="F235" i="9"/>
  <c r="H235" i="9"/>
  <c r="J235" i="9"/>
  <c r="K235" i="9"/>
  <c r="F234" i="9"/>
  <c r="H234" i="9"/>
  <c r="J234" i="9"/>
  <c r="K234" i="9"/>
  <c r="F233" i="9"/>
  <c r="H233" i="9"/>
  <c r="J233" i="9"/>
  <c r="K233" i="9"/>
  <c r="F232" i="9"/>
  <c r="H232" i="9"/>
  <c r="J232" i="9"/>
  <c r="K232" i="9"/>
  <c r="F231" i="9"/>
  <c r="H231" i="9"/>
  <c r="J231" i="9"/>
  <c r="K231" i="9"/>
  <c r="F230" i="9"/>
  <c r="H230" i="9"/>
  <c r="J230" i="9"/>
  <c r="K230" i="9"/>
  <c r="F229" i="9"/>
  <c r="H229" i="9"/>
  <c r="J229" i="9"/>
  <c r="K229" i="9"/>
  <c r="F228" i="9"/>
  <c r="H228" i="9"/>
  <c r="J228" i="9"/>
  <c r="K228" i="9"/>
  <c r="F227" i="9"/>
  <c r="H227" i="9"/>
  <c r="J227" i="9"/>
  <c r="K227" i="9"/>
  <c r="F226" i="9"/>
  <c r="H226" i="9"/>
  <c r="J226" i="9"/>
  <c r="K226" i="9"/>
  <c r="F225" i="9"/>
  <c r="H225" i="9"/>
  <c r="J225" i="9"/>
  <c r="K225" i="9"/>
  <c r="F224" i="9"/>
  <c r="H224" i="9"/>
  <c r="J224" i="9"/>
  <c r="K224" i="9"/>
  <c r="F223" i="9"/>
  <c r="H223" i="9"/>
  <c r="J223" i="9"/>
  <c r="K223" i="9"/>
  <c r="F222" i="9"/>
  <c r="H222" i="9"/>
  <c r="J222" i="9"/>
  <c r="K222" i="9"/>
  <c r="F221" i="9"/>
  <c r="H221" i="9"/>
  <c r="J221" i="9"/>
  <c r="K221" i="9"/>
  <c r="F220" i="9"/>
  <c r="H220" i="9"/>
  <c r="J220" i="9"/>
  <c r="K220" i="9"/>
  <c r="F219" i="9"/>
  <c r="H219" i="9"/>
  <c r="J219" i="9"/>
  <c r="K219" i="9"/>
  <c r="F218" i="9"/>
  <c r="H218" i="9"/>
  <c r="J218" i="9"/>
  <c r="K218" i="9"/>
  <c r="F217" i="9"/>
  <c r="H217" i="9"/>
  <c r="J217" i="9"/>
  <c r="K217" i="9"/>
  <c r="F216" i="9"/>
  <c r="H216" i="9"/>
  <c r="J216" i="9"/>
  <c r="K216" i="9"/>
  <c r="F215" i="9"/>
  <c r="H215" i="9"/>
  <c r="J215" i="9"/>
  <c r="K215" i="9"/>
  <c r="F214" i="9"/>
  <c r="H214" i="9"/>
  <c r="J214" i="9"/>
  <c r="K214" i="9"/>
  <c r="F213" i="9"/>
  <c r="H213" i="9"/>
  <c r="J213" i="9"/>
  <c r="K213" i="9"/>
  <c r="F212" i="9"/>
  <c r="H212" i="9"/>
  <c r="J212" i="9"/>
  <c r="K212" i="9"/>
  <c r="F211" i="9"/>
  <c r="H211" i="9"/>
  <c r="J211" i="9"/>
  <c r="K211" i="9"/>
  <c r="F210" i="9"/>
  <c r="H210" i="9"/>
  <c r="J210" i="9"/>
  <c r="K210" i="9"/>
  <c r="F209" i="9"/>
  <c r="H209" i="9"/>
  <c r="J209" i="9"/>
  <c r="K209" i="9"/>
  <c r="F208" i="9"/>
  <c r="H208" i="9"/>
  <c r="J208" i="9"/>
  <c r="K208" i="9"/>
  <c r="H207" i="9"/>
  <c r="J207" i="9"/>
  <c r="F206" i="9"/>
  <c r="H206" i="9"/>
  <c r="J206" i="9"/>
  <c r="K206" i="9"/>
  <c r="F205" i="9"/>
  <c r="H205" i="9"/>
  <c r="J205" i="9"/>
  <c r="K205" i="9"/>
  <c r="F204" i="9"/>
  <c r="H204" i="9"/>
  <c r="J204" i="9"/>
  <c r="K204" i="9"/>
  <c r="F203" i="9"/>
  <c r="H203" i="9"/>
  <c r="J203" i="9"/>
  <c r="K203" i="9"/>
  <c r="F202" i="9"/>
  <c r="H202" i="9"/>
  <c r="J202" i="9"/>
  <c r="K202" i="9"/>
  <c r="F201" i="9"/>
  <c r="H201" i="9"/>
  <c r="J201" i="9"/>
  <c r="K201" i="9"/>
  <c r="F200" i="9"/>
  <c r="J200" i="9"/>
  <c r="F199" i="9"/>
  <c r="H199" i="9"/>
  <c r="J199" i="9"/>
  <c r="K199" i="9"/>
  <c r="F198" i="9"/>
  <c r="H198" i="9"/>
  <c r="J198" i="9"/>
  <c r="K198" i="9"/>
  <c r="F197" i="9"/>
  <c r="H197" i="9"/>
  <c r="J197" i="9"/>
  <c r="K197" i="9"/>
  <c r="H184" i="9"/>
  <c r="J184" i="9"/>
  <c r="F183" i="9"/>
  <c r="H183" i="9"/>
  <c r="J183" i="9"/>
  <c r="K183" i="9"/>
  <c r="F182" i="9"/>
  <c r="H182" i="9"/>
  <c r="F184" i="9" s="1"/>
  <c r="J182" i="9"/>
  <c r="K182" i="9"/>
  <c r="F181" i="9"/>
  <c r="H181" i="9"/>
  <c r="J181" i="9"/>
  <c r="K181" i="9"/>
  <c r="F180" i="9"/>
  <c r="H180" i="9"/>
  <c r="J180" i="9"/>
  <c r="K180" i="9"/>
  <c r="F179" i="9"/>
  <c r="H179" i="9"/>
  <c r="J179" i="9"/>
  <c r="K179" i="9"/>
  <c r="F178" i="9"/>
  <c r="H178" i="9"/>
  <c r="J178" i="9"/>
  <c r="K178" i="9"/>
  <c r="F177" i="9"/>
  <c r="H177" i="9"/>
  <c r="J177" i="9"/>
  <c r="K177" i="9"/>
  <c r="F176" i="9"/>
  <c r="H176" i="9"/>
  <c r="J176" i="9"/>
  <c r="K176" i="9"/>
  <c r="F175" i="9"/>
  <c r="H175" i="9"/>
  <c r="J175" i="9"/>
  <c r="K175" i="9"/>
  <c r="F174" i="9"/>
  <c r="H174" i="9"/>
  <c r="J174" i="9"/>
  <c r="K174" i="9"/>
  <c r="F173" i="9"/>
  <c r="H173" i="9"/>
  <c r="J173" i="9"/>
  <c r="K173" i="9"/>
  <c r="F172" i="9"/>
  <c r="H172" i="9"/>
  <c r="J172" i="9"/>
  <c r="K172" i="9"/>
  <c r="F171" i="9"/>
  <c r="H171" i="9"/>
  <c r="J171" i="9"/>
  <c r="K171" i="9"/>
  <c r="F170" i="9"/>
  <c r="H170" i="9"/>
  <c r="J170" i="9"/>
  <c r="K170" i="9"/>
  <c r="F169" i="9"/>
  <c r="H169" i="9"/>
  <c r="J169" i="9"/>
  <c r="K169" i="9"/>
  <c r="F168" i="9"/>
  <c r="H168" i="9"/>
  <c r="J168" i="9"/>
  <c r="K168" i="9"/>
  <c r="F167" i="9"/>
  <c r="H167" i="9"/>
  <c r="J167" i="9"/>
  <c r="K167" i="9"/>
  <c r="F166" i="9"/>
  <c r="H166" i="9"/>
  <c r="J166" i="9"/>
  <c r="K166" i="9"/>
  <c r="F165" i="9"/>
  <c r="H165" i="9"/>
  <c r="J165" i="9"/>
  <c r="K165" i="9"/>
  <c r="F164" i="9"/>
  <c r="H164" i="9"/>
  <c r="J164" i="9"/>
  <c r="K164" i="9"/>
  <c r="F163" i="9"/>
  <c r="H163" i="9"/>
  <c r="J163" i="9"/>
  <c r="K163" i="9"/>
  <c r="F162" i="9"/>
  <c r="H162" i="9"/>
  <c r="J162" i="9"/>
  <c r="K162" i="9"/>
  <c r="F161" i="9"/>
  <c r="H161" i="9"/>
  <c r="J161" i="9"/>
  <c r="K161" i="9"/>
  <c r="F160" i="9"/>
  <c r="H160" i="9"/>
  <c r="J160" i="9"/>
  <c r="K160" i="9"/>
  <c r="F159" i="9"/>
  <c r="H159" i="9"/>
  <c r="J159" i="9"/>
  <c r="K159" i="9"/>
  <c r="F158" i="9"/>
  <c r="H158" i="9"/>
  <c r="J158" i="9"/>
  <c r="K158" i="9"/>
  <c r="F157" i="9"/>
  <c r="H157" i="9"/>
  <c r="J157" i="9"/>
  <c r="K157" i="9"/>
  <c r="F156" i="9"/>
  <c r="J156" i="9"/>
  <c r="K156" i="9"/>
  <c r="F155" i="9"/>
  <c r="H155" i="9"/>
  <c r="J155" i="9"/>
  <c r="K155" i="9"/>
  <c r="F154" i="9"/>
  <c r="H154" i="9"/>
  <c r="J154" i="9"/>
  <c r="K154" i="9"/>
  <c r="F153" i="9"/>
  <c r="H153" i="9"/>
  <c r="J153" i="9"/>
  <c r="K153" i="9"/>
  <c r="F152" i="9"/>
  <c r="H152" i="9"/>
  <c r="J152" i="9"/>
  <c r="K152" i="9"/>
  <c r="F151" i="9"/>
  <c r="H151" i="9"/>
  <c r="J151" i="9"/>
  <c r="K151" i="9"/>
  <c r="F150" i="9"/>
  <c r="H150" i="9"/>
  <c r="J150" i="9"/>
  <c r="K150" i="9"/>
  <c r="F149" i="9"/>
  <c r="H149" i="9"/>
  <c r="J149" i="9"/>
  <c r="K149" i="9"/>
  <c r="F148" i="9"/>
  <c r="H148" i="9"/>
  <c r="J148" i="9"/>
  <c r="K148" i="9"/>
  <c r="F147" i="9"/>
  <c r="H147" i="9"/>
  <c r="J147" i="9"/>
  <c r="K147" i="9"/>
  <c r="F146" i="9"/>
  <c r="H146" i="9"/>
  <c r="J146" i="9"/>
  <c r="K146" i="9"/>
  <c r="F145" i="9"/>
  <c r="H145" i="9"/>
  <c r="J145" i="9"/>
  <c r="K145" i="9"/>
  <c r="F144" i="9"/>
  <c r="H144" i="9"/>
  <c r="J144" i="9"/>
  <c r="K144" i="9"/>
  <c r="F143" i="9"/>
  <c r="H143" i="9"/>
  <c r="J143" i="9"/>
  <c r="K143" i="9"/>
  <c r="H142" i="9"/>
  <c r="J142" i="9"/>
  <c r="F141" i="9"/>
  <c r="H141" i="9"/>
  <c r="J141" i="9"/>
  <c r="K141" i="9"/>
  <c r="F140" i="9"/>
  <c r="H140" i="9"/>
  <c r="J140" i="9"/>
  <c r="K140" i="9"/>
  <c r="F139" i="9"/>
  <c r="H139" i="9"/>
  <c r="J139" i="9"/>
  <c r="K139" i="9"/>
  <c r="F138" i="9"/>
  <c r="H138" i="9"/>
  <c r="J138" i="9"/>
  <c r="K138" i="9"/>
  <c r="F137" i="9"/>
  <c r="H137" i="9"/>
  <c r="J137" i="9"/>
  <c r="K137" i="9"/>
  <c r="F136" i="9"/>
  <c r="H136" i="9"/>
  <c r="J136" i="9"/>
  <c r="K136" i="9"/>
  <c r="F135" i="9"/>
  <c r="H135" i="9"/>
  <c r="J135" i="9"/>
  <c r="K135" i="9"/>
  <c r="F134" i="9"/>
  <c r="H134" i="9"/>
  <c r="J134" i="9"/>
  <c r="K134" i="9"/>
  <c r="F133" i="9"/>
  <c r="H133" i="9"/>
  <c r="J133" i="9"/>
  <c r="K133" i="9"/>
  <c r="F132" i="9"/>
  <c r="H132" i="9"/>
  <c r="J132" i="9"/>
  <c r="K132" i="9"/>
  <c r="F131" i="9"/>
  <c r="H131" i="9"/>
  <c r="J131" i="9"/>
  <c r="K131" i="9"/>
  <c r="F130" i="9"/>
  <c r="H130" i="9"/>
  <c r="J130" i="9"/>
  <c r="K130" i="9"/>
  <c r="F129" i="9"/>
  <c r="H129" i="9"/>
  <c r="J129" i="9"/>
  <c r="K129" i="9"/>
  <c r="F128" i="9"/>
  <c r="H128" i="9"/>
  <c r="J128" i="9"/>
  <c r="K128" i="9"/>
  <c r="F127" i="9"/>
  <c r="H127" i="9"/>
  <c r="J127" i="9"/>
  <c r="K127" i="9"/>
  <c r="F126" i="9"/>
  <c r="H126" i="9"/>
  <c r="J126" i="9"/>
  <c r="K126" i="9"/>
  <c r="F125" i="9"/>
  <c r="H125" i="9"/>
  <c r="J125" i="9"/>
  <c r="K125" i="9"/>
  <c r="F124" i="9"/>
  <c r="H124" i="9"/>
  <c r="J124" i="9"/>
  <c r="K124" i="9"/>
  <c r="F123" i="9"/>
  <c r="H123" i="9"/>
  <c r="J123" i="9"/>
  <c r="K123" i="9"/>
  <c r="F122" i="9"/>
  <c r="H122" i="9"/>
  <c r="J122" i="9"/>
  <c r="K122" i="9"/>
  <c r="F121" i="9"/>
  <c r="H121" i="9"/>
  <c r="J121" i="9"/>
  <c r="K121" i="9"/>
  <c r="F120" i="9"/>
  <c r="H120" i="9"/>
  <c r="J120" i="9"/>
  <c r="K120" i="9"/>
  <c r="F119" i="9"/>
  <c r="H119" i="9"/>
  <c r="J119" i="9"/>
  <c r="K119" i="9"/>
  <c r="F118" i="9"/>
  <c r="H118" i="9"/>
  <c r="J118" i="9"/>
  <c r="K118" i="9"/>
  <c r="F117" i="9"/>
  <c r="H117" i="9"/>
  <c r="J117" i="9"/>
  <c r="K117" i="9"/>
  <c r="F116" i="9"/>
  <c r="H116" i="9"/>
  <c r="J116" i="9"/>
  <c r="K116" i="9"/>
  <c r="F115" i="9"/>
  <c r="H115" i="9"/>
  <c r="J115" i="9"/>
  <c r="K115" i="9"/>
  <c r="F114" i="9"/>
  <c r="H114" i="9"/>
  <c r="J114" i="9"/>
  <c r="K114" i="9"/>
  <c r="F113" i="9"/>
  <c r="H113" i="9"/>
  <c r="J113" i="9"/>
  <c r="K113" i="9"/>
  <c r="F112" i="9"/>
  <c r="H112" i="9"/>
  <c r="J112" i="9"/>
  <c r="K112" i="9"/>
  <c r="F111" i="9"/>
  <c r="H111" i="9"/>
  <c r="J111" i="9"/>
  <c r="K111" i="9"/>
  <c r="F110" i="9"/>
  <c r="H110" i="9"/>
  <c r="J110" i="9"/>
  <c r="K110" i="9"/>
  <c r="F109" i="9"/>
  <c r="H109" i="9"/>
  <c r="J109" i="9"/>
  <c r="K109" i="9"/>
  <c r="F108" i="9"/>
  <c r="H108" i="9"/>
  <c r="J108" i="9"/>
  <c r="K108" i="9"/>
  <c r="F107" i="9"/>
  <c r="H107" i="9"/>
  <c r="J107" i="9"/>
  <c r="K107" i="9"/>
  <c r="F106" i="9"/>
  <c r="H106" i="9"/>
  <c r="J106" i="9"/>
  <c r="K106" i="9"/>
  <c r="F105" i="9"/>
  <c r="H105" i="9"/>
  <c r="J105" i="9"/>
  <c r="K105" i="9"/>
  <c r="F104" i="9"/>
  <c r="H104" i="9"/>
  <c r="F103" i="9"/>
  <c r="H103" i="9"/>
  <c r="J103" i="9"/>
  <c r="K103" i="9"/>
  <c r="F102" i="9"/>
  <c r="H102" i="9"/>
  <c r="J102" i="9"/>
  <c r="K102" i="9"/>
  <c r="F101" i="9"/>
  <c r="H101" i="9"/>
  <c r="J101" i="9"/>
  <c r="K101" i="9"/>
  <c r="F100" i="9"/>
  <c r="H100" i="9"/>
  <c r="J100" i="9"/>
  <c r="K100" i="9"/>
  <c r="F99" i="9"/>
  <c r="H99" i="9"/>
  <c r="J99" i="9"/>
  <c r="K99" i="9"/>
  <c r="F98" i="9"/>
  <c r="H98" i="9"/>
  <c r="J98" i="9"/>
  <c r="K98" i="9"/>
  <c r="F97" i="9"/>
  <c r="H97" i="9"/>
  <c r="J97" i="9"/>
  <c r="K97" i="9"/>
  <c r="F96" i="9"/>
  <c r="H96" i="9"/>
  <c r="J96" i="9"/>
  <c r="K96" i="9"/>
  <c r="F95" i="9"/>
  <c r="H95" i="9"/>
  <c r="J95" i="9"/>
  <c r="K95" i="9"/>
  <c r="F94" i="9"/>
  <c r="H94" i="9"/>
  <c r="J94" i="9"/>
  <c r="K94" i="9"/>
  <c r="F93" i="9"/>
  <c r="H93" i="9"/>
  <c r="J93" i="9"/>
  <c r="K93" i="9"/>
  <c r="F92" i="9"/>
  <c r="H92" i="9"/>
  <c r="J92" i="9"/>
  <c r="K92" i="9"/>
  <c r="F91" i="9"/>
  <c r="H91" i="9"/>
  <c r="J91" i="9"/>
  <c r="K91" i="9"/>
  <c r="F90" i="9"/>
  <c r="H90" i="9"/>
  <c r="J90" i="9"/>
  <c r="K90" i="9"/>
  <c r="F89" i="9"/>
  <c r="H89" i="9"/>
  <c r="J89" i="9"/>
  <c r="K89" i="9"/>
  <c r="F88" i="9"/>
  <c r="H88" i="9"/>
  <c r="J88" i="9"/>
  <c r="K88" i="9"/>
  <c r="F87" i="9"/>
  <c r="H87" i="9"/>
  <c r="J87" i="9"/>
  <c r="K87" i="9"/>
  <c r="F86" i="9"/>
  <c r="H86" i="9"/>
  <c r="J86" i="9"/>
  <c r="K86" i="9"/>
  <c r="F85" i="9"/>
  <c r="H85" i="9"/>
  <c r="J85" i="9"/>
  <c r="K85" i="9"/>
  <c r="F84" i="9"/>
  <c r="H84" i="9"/>
  <c r="J84" i="9"/>
  <c r="K84" i="9"/>
  <c r="F83" i="9"/>
  <c r="H83" i="9"/>
  <c r="J83" i="9"/>
  <c r="K83" i="9"/>
  <c r="F82" i="9"/>
  <c r="H82" i="9"/>
  <c r="J82" i="9"/>
  <c r="K82" i="9"/>
  <c r="F81" i="9"/>
  <c r="H81" i="9"/>
  <c r="J81" i="9"/>
  <c r="K81" i="9"/>
  <c r="F80" i="9"/>
  <c r="H80" i="9"/>
  <c r="J80" i="9"/>
  <c r="K80" i="9"/>
  <c r="F79" i="9"/>
  <c r="H79" i="9"/>
  <c r="J79" i="9"/>
  <c r="K79" i="9"/>
  <c r="F78" i="9"/>
  <c r="H78" i="9"/>
  <c r="J78" i="9"/>
  <c r="K78" i="9"/>
  <c r="F77" i="9"/>
  <c r="H77" i="9"/>
  <c r="J77" i="9"/>
  <c r="K77" i="9"/>
  <c r="F76" i="9"/>
  <c r="H76" i="9"/>
  <c r="J76" i="9"/>
  <c r="K76" i="9"/>
  <c r="F75" i="9"/>
  <c r="H75" i="9"/>
  <c r="J75" i="9"/>
  <c r="K75" i="9"/>
  <c r="F74" i="9"/>
  <c r="H74" i="9"/>
  <c r="J74" i="9"/>
  <c r="K74" i="9"/>
  <c r="F73" i="9"/>
  <c r="H73" i="9"/>
  <c r="J73" i="9"/>
  <c r="K73" i="9"/>
  <c r="F72" i="9"/>
  <c r="H72" i="9"/>
  <c r="J72" i="9"/>
  <c r="K72" i="9"/>
  <c r="F71" i="9"/>
  <c r="H71" i="9"/>
  <c r="J71" i="9"/>
  <c r="K71" i="9"/>
  <c r="F70" i="9"/>
  <c r="H70" i="9"/>
  <c r="J70" i="9"/>
  <c r="K70" i="9"/>
  <c r="F69" i="9"/>
  <c r="H69" i="9"/>
  <c r="J69" i="9"/>
  <c r="K69" i="9"/>
  <c r="F68" i="9"/>
  <c r="H68" i="9"/>
  <c r="J68" i="9"/>
  <c r="K68" i="9"/>
  <c r="F67" i="9"/>
  <c r="H67" i="9"/>
  <c r="J67" i="9"/>
  <c r="K67" i="9"/>
  <c r="F66" i="9"/>
  <c r="H66" i="9"/>
  <c r="J66" i="9"/>
  <c r="K66" i="9"/>
  <c r="F65" i="9"/>
  <c r="H65" i="9"/>
  <c r="J65" i="9"/>
  <c r="K65" i="9"/>
  <c r="F64" i="9"/>
  <c r="H64" i="9"/>
  <c r="J64" i="9"/>
  <c r="K64" i="9"/>
  <c r="F63" i="9"/>
  <c r="H63" i="9"/>
  <c r="J63" i="9"/>
  <c r="K63" i="9"/>
  <c r="F62" i="9"/>
  <c r="H62" i="9"/>
  <c r="J62" i="9"/>
  <c r="K62" i="9"/>
  <c r="F61" i="9"/>
  <c r="H61" i="9"/>
  <c r="J61" i="9"/>
  <c r="K61" i="9"/>
  <c r="F60" i="9"/>
  <c r="H60" i="9"/>
  <c r="J60" i="9"/>
  <c r="K60" i="9"/>
  <c r="F59" i="9"/>
  <c r="H59" i="9"/>
  <c r="J59" i="9"/>
  <c r="K59" i="9"/>
  <c r="F58" i="9"/>
  <c r="H58" i="9"/>
  <c r="J58" i="9"/>
  <c r="K58" i="9"/>
  <c r="F57" i="9"/>
  <c r="H57" i="9"/>
  <c r="J57" i="9"/>
  <c r="K57" i="9"/>
  <c r="F56" i="9"/>
  <c r="H56" i="9"/>
  <c r="J56" i="9"/>
  <c r="K56" i="9"/>
  <c r="F55" i="9"/>
  <c r="H55" i="9"/>
  <c r="J55" i="9"/>
  <c r="K55" i="9"/>
  <c r="F54" i="9"/>
  <c r="H54" i="9"/>
  <c r="J54" i="9"/>
  <c r="K54" i="9"/>
  <c r="F53" i="9"/>
  <c r="H53" i="9"/>
  <c r="J53" i="9"/>
  <c r="K53" i="9"/>
  <c r="H43" i="9"/>
  <c r="J43" i="9"/>
  <c r="F42" i="9"/>
  <c r="H42" i="9"/>
  <c r="L42" i="9" s="1"/>
  <c r="J42" i="9"/>
  <c r="K42" i="9"/>
  <c r="F41" i="9"/>
  <c r="H41" i="9"/>
  <c r="F43" i="9" s="1"/>
  <c r="L43" i="9" s="1"/>
  <c r="J41" i="9"/>
  <c r="K41" i="9"/>
  <c r="F40" i="9"/>
  <c r="H40" i="9"/>
  <c r="J40" i="9"/>
  <c r="K40" i="9"/>
  <c r="F39" i="9"/>
  <c r="H39" i="9"/>
  <c r="J39" i="9"/>
  <c r="K39" i="9"/>
  <c r="F38" i="9"/>
  <c r="H38" i="9"/>
  <c r="J38" i="9"/>
  <c r="K38" i="9"/>
  <c r="F37" i="9"/>
  <c r="H37" i="9"/>
  <c r="J37" i="9"/>
  <c r="K37" i="9"/>
  <c r="F36" i="9"/>
  <c r="H36" i="9"/>
  <c r="J36" i="9"/>
  <c r="K36" i="9"/>
  <c r="F35" i="9"/>
  <c r="H35" i="9"/>
  <c r="J35" i="9"/>
  <c r="K35" i="9"/>
  <c r="F34" i="9"/>
  <c r="H34" i="9"/>
  <c r="J34" i="9"/>
  <c r="K34" i="9"/>
  <c r="F33" i="9"/>
  <c r="H33" i="9"/>
  <c r="J33" i="9"/>
  <c r="K33" i="9"/>
  <c r="F32" i="9"/>
  <c r="H32" i="9"/>
  <c r="J32" i="9"/>
  <c r="K32" i="9"/>
  <c r="F31" i="9"/>
  <c r="H31" i="9"/>
  <c r="J31" i="9"/>
  <c r="K31" i="9"/>
  <c r="F30" i="9"/>
  <c r="H30" i="9"/>
  <c r="J30" i="9"/>
  <c r="K30" i="9"/>
  <c r="F29" i="9"/>
  <c r="H29" i="9"/>
  <c r="J29" i="9"/>
  <c r="K29" i="9"/>
  <c r="H18" i="9"/>
  <c r="J18" i="9"/>
  <c r="F17" i="9"/>
  <c r="H17" i="9"/>
  <c r="J17" i="9"/>
  <c r="K17" i="9"/>
  <c r="F16" i="9"/>
  <c r="H16" i="9"/>
  <c r="J16" i="9"/>
  <c r="K16" i="9"/>
  <c r="F15" i="9"/>
  <c r="H15" i="9"/>
  <c r="J15" i="9"/>
  <c r="K15" i="9"/>
  <c r="F14" i="9"/>
  <c r="H14" i="9"/>
  <c r="F18" i="9" s="1"/>
  <c r="L18" i="9" s="1"/>
  <c r="J14" i="9"/>
  <c r="K14" i="9"/>
  <c r="F13" i="9"/>
  <c r="H13" i="9"/>
  <c r="J13" i="9"/>
  <c r="K13" i="9"/>
  <c r="F12" i="9"/>
  <c r="H12" i="9"/>
  <c r="J12" i="9"/>
  <c r="K12" i="9"/>
  <c r="F11" i="9"/>
  <c r="H11" i="9"/>
  <c r="J11" i="9"/>
  <c r="K11" i="9"/>
  <c r="F10" i="9"/>
  <c r="H10" i="9"/>
  <c r="J10" i="9"/>
  <c r="K10" i="9"/>
  <c r="F9" i="9"/>
  <c r="H9" i="9"/>
  <c r="J9" i="9"/>
  <c r="K9" i="9"/>
  <c r="F8" i="9"/>
  <c r="H8" i="9"/>
  <c r="J8" i="9"/>
  <c r="K8" i="9"/>
  <c r="F7" i="9"/>
  <c r="H7" i="9"/>
  <c r="J7" i="9"/>
  <c r="K7" i="9"/>
  <c r="F6" i="9"/>
  <c r="H6" i="9"/>
  <c r="J6" i="9"/>
  <c r="K6" i="9"/>
  <c r="F5" i="9"/>
  <c r="H5" i="9"/>
  <c r="J5" i="9"/>
  <c r="K5" i="9"/>
  <c r="H627" i="9" l="1"/>
  <c r="G23" i="10" s="1"/>
  <c r="H23" i="10" s="1"/>
  <c r="J507" i="9"/>
  <c r="I19" i="10" s="1"/>
  <c r="J19" i="10" s="1"/>
  <c r="L177" i="9"/>
  <c r="L123" i="9"/>
  <c r="L13" i="9"/>
  <c r="L73" i="9"/>
  <c r="L515" i="9"/>
  <c r="H387" i="9"/>
  <c r="G14" i="10" s="1"/>
  <c r="H14" i="10" s="1"/>
  <c r="L317" i="9"/>
  <c r="L365" i="9"/>
  <c r="L166" i="9"/>
  <c r="L582" i="9"/>
  <c r="L70" i="9"/>
  <c r="L78" i="9"/>
  <c r="L84" i="9"/>
  <c r="L94" i="9"/>
  <c r="L217" i="9"/>
  <c r="L366" i="9"/>
  <c r="F627" i="9"/>
  <c r="E23" i="10" s="1"/>
  <c r="L222" i="9"/>
  <c r="L230" i="9"/>
  <c r="L268" i="9"/>
  <c r="L302" i="9"/>
  <c r="L118" i="9"/>
  <c r="L122" i="9"/>
  <c r="L128" i="9"/>
  <c r="L140" i="9"/>
  <c r="J483" i="9"/>
  <c r="I18" i="10" s="1"/>
  <c r="J18" i="10" s="1"/>
  <c r="L294" i="9"/>
  <c r="L465" i="9"/>
  <c r="L534" i="9"/>
  <c r="L100" i="9"/>
  <c r="L261" i="9"/>
  <c r="L92" i="9"/>
  <c r="L105" i="9"/>
  <c r="L117" i="9"/>
  <c r="L198" i="9"/>
  <c r="L223" i="9"/>
  <c r="L257" i="9"/>
  <c r="J387" i="9"/>
  <c r="I14" i="10" s="1"/>
  <c r="J14" i="10" s="1"/>
  <c r="L511" i="9"/>
  <c r="J603" i="9"/>
  <c r="I22" i="10" s="1"/>
  <c r="J22" i="10" s="1"/>
  <c r="L81" i="9"/>
  <c r="F387" i="9"/>
  <c r="E14" i="10" s="1"/>
  <c r="F14" i="10" s="1"/>
  <c r="L424" i="9"/>
  <c r="L549" i="9"/>
  <c r="L65" i="9"/>
  <c r="L97" i="9"/>
  <c r="L152" i="9"/>
  <c r="L260" i="9"/>
  <c r="L344" i="9"/>
  <c r="H315" i="9"/>
  <c r="G10" i="10" s="1"/>
  <c r="H10" i="10" s="1"/>
  <c r="L267" i="9"/>
  <c r="L606" i="9"/>
  <c r="L605" i="9"/>
  <c r="L627" i="9" s="1"/>
  <c r="L585" i="9"/>
  <c r="F603" i="9"/>
  <c r="E22" i="10" s="1"/>
  <c r="F22" i="10" s="1"/>
  <c r="L584" i="9"/>
  <c r="L583" i="9"/>
  <c r="H603" i="9"/>
  <c r="G22" i="10" s="1"/>
  <c r="H22" i="10" s="1"/>
  <c r="L581" i="9"/>
  <c r="L563" i="9"/>
  <c r="L562" i="9"/>
  <c r="L561" i="9"/>
  <c r="F564" i="9"/>
  <c r="L564" i="9" s="1"/>
  <c r="L559" i="9"/>
  <c r="L558" i="9"/>
  <c r="L557" i="9"/>
  <c r="L556" i="9"/>
  <c r="L555" i="9"/>
  <c r="L554" i="9"/>
  <c r="L553" i="9"/>
  <c r="L552" i="9"/>
  <c r="L551" i="9"/>
  <c r="L550" i="9"/>
  <c r="L547" i="9"/>
  <c r="L546" i="9"/>
  <c r="L545" i="9"/>
  <c r="L544" i="9"/>
  <c r="L543" i="9"/>
  <c r="L542" i="9"/>
  <c r="L541" i="9"/>
  <c r="L540" i="9"/>
  <c r="L539" i="9"/>
  <c r="L538" i="9"/>
  <c r="L537" i="9"/>
  <c r="J579" i="9"/>
  <c r="I21" i="10" s="1"/>
  <c r="J21" i="10" s="1"/>
  <c r="L536" i="9"/>
  <c r="H579" i="9"/>
  <c r="G21" i="10" s="1"/>
  <c r="H21" i="10" s="1"/>
  <c r="L533" i="9"/>
  <c r="L514" i="9"/>
  <c r="L513" i="9"/>
  <c r="L512" i="9"/>
  <c r="H531" i="9"/>
  <c r="G20" i="10" s="1"/>
  <c r="H20" i="10" s="1"/>
  <c r="J531" i="9"/>
  <c r="I20" i="10" s="1"/>
  <c r="J20" i="10" s="1"/>
  <c r="L510" i="9"/>
  <c r="K515" i="9"/>
  <c r="F531" i="9"/>
  <c r="E20" i="10" s="1"/>
  <c r="F20" i="10" s="1"/>
  <c r="L509" i="9"/>
  <c r="L494" i="9"/>
  <c r="L493" i="9"/>
  <c r="L492" i="9"/>
  <c r="L491" i="9"/>
  <c r="L490" i="9"/>
  <c r="L489" i="9"/>
  <c r="L488" i="9"/>
  <c r="L487" i="9"/>
  <c r="L486" i="9"/>
  <c r="L485" i="9"/>
  <c r="K495" i="9"/>
  <c r="H507" i="9"/>
  <c r="G19" i="10" s="1"/>
  <c r="H19" i="10" s="1"/>
  <c r="F507" i="9"/>
  <c r="E19" i="10" s="1"/>
  <c r="F19" i="10" s="1"/>
  <c r="L464" i="9"/>
  <c r="L463" i="9"/>
  <c r="L462" i="9"/>
  <c r="L461" i="9"/>
  <c r="K465" i="9"/>
  <c r="F483" i="9"/>
  <c r="E18" i="10" s="1"/>
  <c r="F18" i="10" s="1"/>
  <c r="L18" i="10" s="1"/>
  <c r="L440" i="9"/>
  <c r="L439" i="9"/>
  <c r="L438" i="9"/>
  <c r="L437" i="9"/>
  <c r="L436" i="9"/>
  <c r="L435" i="9"/>
  <c r="L434" i="9"/>
  <c r="L433" i="9"/>
  <c r="L432" i="9"/>
  <c r="L431" i="9"/>
  <c r="L430" i="9"/>
  <c r="L429" i="9"/>
  <c r="L428" i="9"/>
  <c r="L427" i="9"/>
  <c r="L426" i="9"/>
  <c r="L425" i="9"/>
  <c r="L423" i="9"/>
  <c r="L422" i="9"/>
  <c r="L421" i="9"/>
  <c r="L420" i="9"/>
  <c r="L419" i="9"/>
  <c r="H459" i="9"/>
  <c r="G16" i="10" s="1"/>
  <c r="H16" i="10" s="1"/>
  <c r="J459" i="9"/>
  <c r="I16" i="10" s="1"/>
  <c r="J16" i="10" s="1"/>
  <c r="L418" i="9"/>
  <c r="L417" i="9"/>
  <c r="L416" i="9"/>
  <c r="L415" i="9"/>
  <c r="L414" i="9"/>
  <c r="F459" i="9"/>
  <c r="E16" i="10" s="1"/>
  <c r="F16" i="10" s="1"/>
  <c r="L413" i="9"/>
  <c r="L395" i="9"/>
  <c r="L394" i="9"/>
  <c r="L393" i="9"/>
  <c r="H411" i="9"/>
  <c r="G15" i="10" s="1"/>
  <c r="H15" i="10" s="1"/>
  <c r="L392" i="9"/>
  <c r="L391" i="9"/>
  <c r="F411" i="9"/>
  <c r="E15" i="10" s="1"/>
  <c r="L390" i="9"/>
  <c r="L389" i="9"/>
  <c r="L387" i="9"/>
  <c r="J363" i="9"/>
  <c r="I13" i="10" s="1"/>
  <c r="J13" i="10" s="1"/>
  <c r="H363" i="9"/>
  <c r="G13" i="10" s="1"/>
  <c r="H13" i="10" s="1"/>
  <c r="F363" i="9"/>
  <c r="E13" i="10" s="1"/>
  <c r="F13" i="10" s="1"/>
  <c r="L343" i="9"/>
  <c r="L342" i="9"/>
  <c r="L341" i="9"/>
  <c r="L324" i="9"/>
  <c r="L323" i="9"/>
  <c r="L322" i="9"/>
  <c r="L321" i="9"/>
  <c r="L320" i="9"/>
  <c r="H339" i="9"/>
  <c r="G11" i="10" s="1"/>
  <c r="H11" i="10" s="1"/>
  <c r="F339" i="9"/>
  <c r="E11" i="10" s="1"/>
  <c r="L319" i="9"/>
  <c r="L318" i="9"/>
  <c r="L305" i="9"/>
  <c r="L304" i="9"/>
  <c r="L303" i="9"/>
  <c r="F306" i="9"/>
  <c r="L306" i="9" s="1"/>
  <c r="L301" i="9"/>
  <c r="L300" i="9"/>
  <c r="L299" i="9"/>
  <c r="L298" i="9"/>
  <c r="L297" i="9"/>
  <c r="L296" i="9"/>
  <c r="J315" i="9"/>
  <c r="I10" i="10" s="1"/>
  <c r="J10" i="10" s="1"/>
  <c r="L295" i="9"/>
  <c r="L293" i="9"/>
  <c r="F269" i="9"/>
  <c r="L269" i="9" s="1"/>
  <c r="L266" i="9"/>
  <c r="L265" i="9"/>
  <c r="L264" i="9"/>
  <c r="L263" i="9"/>
  <c r="L262" i="9"/>
  <c r="L259" i="9"/>
  <c r="L258" i="9"/>
  <c r="L256" i="9"/>
  <c r="L255" i="9"/>
  <c r="L254" i="9"/>
  <c r="L253" i="9"/>
  <c r="L252" i="9"/>
  <c r="L251" i="9"/>
  <c r="L250" i="9"/>
  <c r="L249" i="9"/>
  <c r="L248" i="9"/>
  <c r="L247" i="9"/>
  <c r="L246" i="9"/>
  <c r="L245" i="9"/>
  <c r="L244" i="9"/>
  <c r="L243" i="9"/>
  <c r="L242" i="9"/>
  <c r="L241" i="9"/>
  <c r="L240" i="9"/>
  <c r="L239" i="9"/>
  <c r="L238" i="9"/>
  <c r="L237" i="9"/>
  <c r="L236" i="9"/>
  <c r="L235" i="9"/>
  <c r="L234" i="9"/>
  <c r="L233" i="9"/>
  <c r="L232" i="9"/>
  <c r="L231" i="9"/>
  <c r="L229" i="9"/>
  <c r="L228" i="9"/>
  <c r="L227" i="9"/>
  <c r="L226" i="9"/>
  <c r="L225" i="9"/>
  <c r="L224" i="9"/>
  <c r="L221" i="9"/>
  <c r="L220" i="9"/>
  <c r="L219" i="9"/>
  <c r="L218" i="9"/>
  <c r="L216" i="9"/>
  <c r="L215" i="9"/>
  <c r="L214" i="9"/>
  <c r="L213" i="9"/>
  <c r="L212" i="9"/>
  <c r="L211" i="9"/>
  <c r="L210" i="9"/>
  <c r="L209" i="9"/>
  <c r="L208" i="9"/>
  <c r="L206" i="9"/>
  <c r="L205" i="9"/>
  <c r="L204" i="9"/>
  <c r="L203" i="9"/>
  <c r="F207" i="9"/>
  <c r="L207" i="9" s="1"/>
  <c r="L202" i="9"/>
  <c r="L201" i="9"/>
  <c r="K200" i="9"/>
  <c r="L200" i="9"/>
  <c r="L199" i="9"/>
  <c r="J291" i="9"/>
  <c r="I9" i="10" s="1"/>
  <c r="J9" i="10" s="1"/>
  <c r="H291" i="9"/>
  <c r="G9" i="10" s="1"/>
  <c r="H9" i="10" s="1"/>
  <c r="L197" i="9"/>
  <c r="L183" i="9"/>
  <c r="L182" i="9"/>
  <c r="L181" i="9"/>
  <c r="L180" i="9"/>
  <c r="L179" i="9"/>
  <c r="L178" i="9"/>
  <c r="L176" i="9"/>
  <c r="L175" i="9"/>
  <c r="L174" i="9"/>
  <c r="L173" i="9"/>
  <c r="L172" i="9"/>
  <c r="L171" i="9"/>
  <c r="L170" i="9"/>
  <c r="L169" i="9"/>
  <c r="L168" i="9"/>
  <c r="L167" i="9"/>
  <c r="L165" i="9"/>
  <c r="L164" i="9"/>
  <c r="L163" i="9"/>
  <c r="L162" i="9"/>
  <c r="L161" i="9"/>
  <c r="L160" i="9"/>
  <c r="L159" i="9"/>
  <c r="L158" i="9"/>
  <c r="L157" i="9"/>
  <c r="L156" i="9"/>
  <c r="L155" i="9"/>
  <c r="L154" i="9"/>
  <c r="L153" i="9"/>
  <c r="L151" i="9"/>
  <c r="L150" i="9"/>
  <c r="L149" i="9"/>
  <c r="L148" i="9"/>
  <c r="L147" i="9"/>
  <c r="L146" i="9"/>
  <c r="L145" i="9"/>
  <c r="L144" i="9"/>
  <c r="L143" i="9"/>
  <c r="L141" i="9"/>
  <c r="L139" i="9"/>
  <c r="L138" i="9"/>
  <c r="L137" i="9"/>
  <c r="L136" i="9"/>
  <c r="L135" i="9"/>
  <c r="L134" i="9"/>
  <c r="L133" i="9"/>
  <c r="L132" i="9"/>
  <c r="L131" i="9"/>
  <c r="L130" i="9"/>
  <c r="L129" i="9"/>
  <c r="L127" i="9"/>
  <c r="L126" i="9"/>
  <c r="L125" i="9"/>
  <c r="L124" i="9"/>
  <c r="L121" i="9"/>
  <c r="L120" i="9"/>
  <c r="L119" i="9"/>
  <c r="L116" i="9"/>
  <c r="L115" i="9"/>
  <c r="L114" i="9"/>
  <c r="L113" i="9"/>
  <c r="L112" i="9"/>
  <c r="L111" i="9"/>
  <c r="L110" i="9"/>
  <c r="L109" i="9"/>
  <c r="L108" i="9"/>
  <c r="L107" i="9"/>
  <c r="L106" i="9"/>
  <c r="K104" i="9"/>
  <c r="L104" i="9"/>
  <c r="L103" i="9"/>
  <c r="L102" i="9"/>
  <c r="L101" i="9"/>
  <c r="L99" i="9"/>
  <c r="L98" i="9"/>
  <c r="L96" i="9"/>
  <c r="L95" i="9"/>
  <c r="L93" i="9"/>
  <c r="L91" i="9"/>
  <c r="L90" i="9"/>
  <c r="L89" i="9"/>
  <c r="L88" i="9"/>
  <c r="L87" i="9"/>
  <c r="L86" i="9"/>
  <c r="L85" i="9"/>
  <c r="L83" i="9"/>
  <c r="L82" i="9"/>
  <c r="L80" i="9"/>
  <c r="L79" i="9"/>
  <c r="L77" i="9"/>
  <c r="L76" i="9"/>
  <c r="L75" i="9"/>
  <c r="L74" i="9"/>
  <c r="L72" i="9"/>
  <c r="L71" i="9"/>
  <c r="L69" i="9"/>
  <c r="L68" i="9"/>
  <c r="L67" i="9"/>
  <c r="L66" i="9"/>
  <c r="L64" i="9"/>
  <c r="L63" i="9"/>
  <c r="L62" i="9"/>
  <c r="L61" i="9"/>
  <c r="L60" i="9"/>
  <c r="F142" i="9"/>
  <c r="L142" i="9" s="1"/>
  <c r="L59" i="9"/>
  <c r="L58" i="9"/>
  <c r="L57" i="9"/>
  <c r="J195" i="9"/>
  <c r="I8" i="10" s="1"/>
  <c r="J8" i="10" s="1"/>
  <c r="L56" i="9"/>
  <c r="H195" i="9"/>
  <c r="G8" i="10" s="1"/>
  <c r="H8" i="10" s="1"/>
  <c r="L55" i="9"/>
  <c r="K184" i="9"/>
  <c r="L184" i="9"/>
  <c r="L54" i="9"/>
  <c r="L53" i="9"/>
  <c r="L41" i="9"/>
  <c r="L40" i="9"/>
  <c r="L39" i="9"/>
  <c r="L38" i="9"/>
  <c r="L37" i="9"/>
  <c r="L36" i="9"/>
  <c r="L35" i="9"/>
  <c r="L34" i="9"/>
  <c r="L33" i="9"/>
  <c r="L32" i="9"/>
  <c r="J51" i="9"/>
  <c r="I7" i="10" s="1"/>
  <c r="J7" i="10" s="1"/>
  <c r="L31" i="9"/>
  <c r="L30" i="9"/>
  <c r="L29" i="9"/>
  <c r="F51" i="9"/>
  <c r="E7" i="10" s="1"/>
  <c r="F7" i="10" s="1"/>
  <c r="H51" i="9"/>
  <c r="G7" i="10" s="1"/>
  <c r="H7" i="10" s="1"/>
  <c r="L17" i="9"/>
  <c r="L16" i="9"/>
  <c r="L15" i="9"/>
  <c r="L14" i="9"/>
  <c r="L12" i="9"/>
  <c r="L11" i="9"/>
  <c r="L10" i="9"/>
  <c r="L9" i="9"/>
  <c r="L8" i="9"/>
  <c r="H27" i="9"/>
  <c r="G6" i="10" s="1"/>
  <c r="H6" i="10" s="1"/>
  <c r="L7" i="9"/>
  <c r="J27" i="9"/>
  <c r="I6" i="10" s="1"/>
  <c r="J6" i="10" s="1"/>
  <c r="L6" i="9"/>
  <c r="L5" i="9"/>
  <c r="F27" i="9"/>
  <c r="E6" i="10" s="1"/>
  <c r="K23" i="10"/>
  <c r="F23" i="10"/>
  <c r="L23" i="10" s="1"/>
  <c r="K294" i="9"/>
  <c r="K43" i="9"/>
  <c r="K18" i="9"/>
  <c r="L14" i="10" l="1"/>
  <c r="L22" i="10"/>
  <c r="K14" i="10"/>
  <c r="L339" i="9"/>
  <c r="L603" i="9"/>
  <c r="K22" i="10"/>
  <c r="K564" i="9"/>
  <c r="F579" i="9"/>
  <c r="E21" i="10" s="1"/>
  <c r="F21" i="10" s="1"/>
  <c r="L21" i="10" s="1"/>
  <c r="L579" i="9"/>
  <c r="I17" i="10"/>
  <c r="J17" i="10" s="1"/>
  <c r="I12" i="10" s="1"/>
  <c r="J12" i="10" s="1"/>
  <c r="L20" i="10"/>
  <c r="G17" i="10"/>
  <c r="H17" i="10" s="1"/>
  <c r="G12" i="10" s="1"/>
  <c r="H12" i="10" s="1"/>
  <c r="K20" i="10"/>
  <c r="L531" i="9"/>
  <c r="L507" i="9"/>
  <c r="K19" i="10"/>
  <c r="L19" i="10"/>
  <c r="K18" i="10"/>
  <c r="L483" i="9"/>
  <c r="K16" i="10"/>
  <c r="L16" i="10"/>
  <c r="L459" i="9"/>
  <c r="K15" i="10"/>
  <c r="F15" i="10"/>
  <c r="L411" i="9"/>
  <c r="L13" i="10"/>
  <c r="K13" i="10"/>
  <c r="L363" i="9"/>
  <c r="K11" i="10"/>
  <c r="F11" i="10"/>
  <c r="L11" i="10" s="1"/>
  <c r="K306" i="9"/>
  <c r="F315" i="9"/>
  <c r="E10" i="10" s="1"/>
  <c r="F10" i="10" s="1"/>
  <c r="L10" i="10" s="1"/>
  <c r="L315" i="9"/>
  <c r="K269" i="9"/>
  <c r="L291" i="9"/>
  <c r="K207" i="9"/>
  <c r="F291" i="9"/>
  <c r="E9" i="10" s="1"/>
  <c r="F9" i="10" s="1"/>
  <c r="L9" i="10" s="1"/>
  <c r="F195" i="9"/>
  <c r="E8" i="10" s="1"/>
  <c r="F8" i="10" s="1"/>
  <c r="L8" i="10" s="1"/>
  <c r="K142" i="9"/>
  <c r="L195" i="9"/>
  <c r="I5" i="10"/>
  <c r="J5" i="10" s="1"/>
  <c r="J27" i="10" s="1"/>
  <c r="L7" i="10"/>
  <c r="L51" i="9"/>
  <c r="K7" i="10"/>
  <c r="G5" i="10"/>
  <c r="H5" i="10" s="1"/>
  <c r="H27" i="10" s="1"/>
  <c r="L27" i="9"/>
  <c r="K6" i="10"/>
  <c r="F6" i="10"/>
  <c r="E5" i="10" l="1"/>
  <c r="L15" i="10"/>
  <c r="E17" i="10"/>
  <c r="F17" i="10" s="1"/>
  <c r="L17" i="10" s="1"/>
  <c r="K21" i="10"/>
  <c r="K10" i="10"/>
  <c r="K9" i="10"/>
  <c r="K8" i="10"/>
  <c r="E11" i="3"/>
  <c r="E8" i="3"/>
  <c r="E9" i="3" s="1"/>
  <c r="E10" i="3" s="1"/>
  <c r="E12" i="3" s="1"/>
  <c r="L6" i="10"/>
  <c r="E12" i="10" l="1"/>
  <c r="F12" i="10" s="1"/>
  <c r="L12" i="10" s="1"/>
  <c r="T12" i="10" s="1"/>
  <c r="E30" i="3" s="1"/>
  <c r="K17" i="10"/>
  <c r="E13" i="3"/>
  <c r="E16" i="3"/>
  <c r="E15" i="3"/>
  <c r="E14" i="3"/>
  <c r="E18" i="3" s="1"/>
  <c r="F5" i="10"/>
  <c r="K5" i="10"/>
  <c r="K12" i="10" l="1"/>
  <c r="F27" i="10"/>
  <c r="E4" i="3"/>
  <c r="E7" i="3" s="1"/>
  <c r="L5" i="10"/>
  <c r="L27" i="10" s="1"/>
  <c r="E19" i="3" l="1"/>
  <c r="E22" i="3"/>
  <c r="E21" i="3"/>
  <c r="E17" i="3"/>
  <c r="E20" i="3"/>
  <c r="E23" i="3" l="1"/>
  <c r="E24" i="3" s="1"/>
  <c r="E25" i="3" l="1"/>
  <c r="E27" i="3" l="1"/>
  <c r="E28" i="3" l="1"/>
  <c r="E29" i="3" s="1"/>
  <c r="E31" i="3" s="1"/>
</calcChain>
</file>

<file path=xl/sharedStrings.xml><?xml version="1.0" encoding="utf-8"?>
<sst xmlns="http://schemas.openxmlformats.org/spreadsheetml/2006/main" count="5120" uniqueCount="1250">
  <si>
    <t>공 종 별 집 계 표</t>
  </si>
  <si>
    <t>[ 충청남도 천안의료원 기숙사 증축공사(기계) ]</t>
  </si>
  <si>
    <t>품      명</t>
  </si>
  <si>
    <t>규      격</t>
  </si>
  <si>
    <t>단위</t>
  </si>
  <si>
    <t>수량</t>
  </si>
  <si>
    <t>재  료  비</t>
  </si>
  <si>
    <t>단  가</t>
  </si>
  <si>
    <t>금  액</t>
  </si>
  <si>
    <t>노  무  비</t>
  </si>
  <si>
    <t>경      비</t>
  </si>
  <si>
    <t>합      계</t>
  </si>
  <si>
    <t>비  고</t>
  </si>
  <si>
    <t>공종코드</t>
  </si>
  <si>
    <t>변수</t>
  </si>
  <si>
    <t>상위공종</t>
  </si>
  <si>
    <t>공종구분</t>
  </si>
  <si>
    <t>공종레벨</t>
  </si>
  <si>
    <t>공종소계</t>
  </si>
  <si>
    <t>원가계산서 연결금액</t>
  </si>
  <si>
    <t>품목코드</t>
  </si>
  <si>
    <t>설정</t>
  </si>
  <si>
    <t>일위</t>
  </si>
  <si>
    <t>단산</t>
  </si>
  <si>
    <t>자재</t>
  </si>
  <si>
    <t>손료적용</t>
  </si>
  <si>
    <t>손료저장</t>
  </si>
  <si>
    <t>적용율</t>
  </si>
  <si>
    <t>JUK1</t>
  </si>
  <si>
    <t>JUK2</t>
  </si>
  <si>
    <t>JUK3</t>
  </si>
  <si>
    <t>JUK4</t>
  </si>
  <si>
    <t>JUK5</t>
  </si>
  <si>
    <t>JUK6</t>
  </si>
  <si>
    <t>JUK7</t>
  </si>
  <si>
    <t>JUK8</t>
  </si>
  <si>
    <t>JUK9</t>
  </si>
  <si>
    <t>JUK10</t>
  </si>
  <si>
    <t>JUK11</t>
  </si>
  <si>
    <t>JUK12</t>
  </si>
  <si>
    <t>JUK13</t>
  </si>
  <si>
    <t>JUK14</t>
  </si>
  <si>
    <t>JUK15</t>
  </si>
  <si>
    <t>JUK16</t>
  </si>
  <si>
    <t>JUK17</t>
  </si>
  <si>
    <t>JUK18</t>
  </si>
  <si>
    <t>JUK19</t>
  </si>
  <si>
    <t>JUK20</t>
  </si>
  <si>
    <t>자재구분</t>
  </si>
  <si>
    <t>공종+자재</t>
  </si>
  <si>
    <t>고유번호</t>
  </si>
  <si>
    <t>01  충청남도 천안의료원 기숙사 증축공사(기계)</t>
  </si>
  <si>
    <t/>
  </si>
  <si>
    <t>01</t>
  </si>
  <si>
    <t>0101  장비설치공사</t>
  </si>
  <si>
    <t>0101</t>
  </si>
  <si>
    <t>천장형원적외선복사판넬(매립형)저온형</t>
  </si>
  <si>
    <t>0.735KW(행거및설치포함)</t>
  </si>
  <si>
    <t>대</t>
  </si>
  <si>
    <t>421C5B57E5BDDC7E1CC4F795B542B076E3FEA</t>
  </si>
  <si>
    <t>F</t>
  </si>
  <si>
    <t>T</t>
  </si>
  <si>
    <t>0101421C5B57E5BDDC7E1CC4F795B542B076E3FEA</t>
  </si>
  <si>
    <t>1.05KW(행거및설치포함)</t>
  </si>
  <si>
    <t>421C5B57E5BDDC7E1CC4F795B542B076E3FE8</t>
  </si>
  <si>
    <t>0101421C5B57E5BDDC7E1CC4F795B542B076E3FE8</t>
  </si>
  <si>
    <t>전기온수기(저장식)-내통STS</t>
  </si>
  <si>
    <t>2000LIT</t>
  </si>
  <si>
    <t>44F35C35653B807C37607774B83B9E168A325</t>
  </si>
  <si>
    <t>010144F35C35653B807C37607774B83B9E168A325</t>
  </si>
  <si>
    <t>천장형팬</t>
  </si>
  <si>
    <t>D150</t>
  </si>
  <si>
    <t>421C5B57E5BDDC70BE67E701376B5FE0E5A52</t>
  </si>
  <si>
    <t>0101421C5B57E5BDDC70BE67E701376B5FE0E5A52</t>
  </si>
  <si>
    <t>벽부형팬</t>
  </si>
  <si>
    <t>D200</t>
  </si>
  <si>
    <t>421C5B57E5BDDC70BE67E701376B5FE0E5A53</t>
  </si>
  <si>
    <t>0101421C5B57E5BDDC70BE67E701376B5FE0E5A53</t>
  </si>
  <si>
    <t>D250</t>
  </si>
  <si>
    <t>421C5B57E5BDDC70BE67E701376B5FE0E5A54</t>
  </si>
  <si>
    <t>0101421C5B57E5BDDC70BE67E701376B5FE0E5A54</t>
  </si>
  <si>
    <t>밀폐형팽창탱크(급탕용)</t>
  </si>
  <si>
    <t>200LIT</t>
  </si>
  <si>
    <t>44F35C35653B807C37607774B83B9E168A203</t>
  </si>
  <si>
    <t>010144F35C35653B807C37607774B83B9E168A203</t>
  </si>
  <si>
    <t>급탕순환펌프(라인형)</t>
  </si>
  <si>
    <t>25LPM*5M*0.25KW</t>
  </si>
  <si>
    <t>44F35C35653B807C37607774B83B9E168A207</t>
  </si>
  <si>
    <t>010144F35C35653B807C37607774B83B9E168A207</t>
  </si>
  <si>
    <t>기계실배수펌프(수중형)</t>
  </si>
  <si>
    <t>170LPM*10M*0.375KW</t>
  </si>
  <si>
    <t>44F35C35653B807C37607774B83B9E168A209</t>
  </si>
  <si>
    <t>010144F35C35653B807C37607774B83B9E168A209</t>
  </si>
  <si>
    <t>보통인부</t>
  </si>
  <si>
    <t>일반공사 직종</t>
  </si>
  <si>
    <t>인</t>
  </si>
  <si>
    <t>459454734555D57D45F34757A42D5F86AF565</t>
  </si>
  <si>
    <t>0101459454734555D57D45F34757A42D5F86AF565</t>
  </si>
  <si>
    <t>비계공</t>
  </si>
  <si>
    <t>459454734555D57D45F34757A42D5F86AF561</t>
  </si>
  <si>
    <t>0101459454734555D57D45F34757A42D5F86AF561</t>
  </si>
  <si>
    <t>보일러공</t>
  </si>
  <si>
    <t>459454734555D57D45F34757A42D5F86AF18C</t>
  </si>
  <si>
    <t>0101459454734555D57D45F34757A42D5F86AF18C</t>
  </si>
  <si>
    <t>기계설비공</t>
  </si>
  <si>
    <t>459454734555D57D45F34757A42D5F86AF0E7</t>
  </si>
  <si>
    <t>0101459454734555D57D45F34757A42D5F86AF0E7</t>
  </si>
  <si>
    <t>공구손료</t>
  </si>
  <si>
    <t>인력품의 2%</t>
  </si>
  <si>
    <t>식</t>
  </si>
  <si>
    <t>44535EFA05FE5C76BC5C87E2C38001</t>
  </si>
  <si>
    <t>010144535EFA05FE5C76BC5C87E2C38001</t>
  </si>
  <si>
    <t>[ 합           계 ]</t>
  </si>
  <si>
    <t>TOTAL</t>
  </si>
  <si>
    <t>0102  위생기구설치공사</t>
  </si>
  <si>
    <t>0102</t>
  </si>
  <si>
    <t>대변기(국내산)</t>
  </si>
  <si>
    <t>KSVC910C(F/V)</t>
  </si>
  <si>
    <t>조</t>
  </si>
  <si>
    <t>42645C88A55FD27947C9177AE8C1FCC4F8547</t>
  </si>
  <si>
    <t>010242645C88A55FD27947C9177AE8C1FCC4F8547</t>
  </si>
  <si>
    <t>세면기(각형)국내산</t>
  </si>
  <si>
    <t>KSL 610,(싱글레버수전및부속포함)</t>
  </si>
  <si>
    <t>42645C88A55FD27947C807E8FC0A5C6C1378A</t>
  </si>
  <si>
    <t>010242645C88A55FD27947C807E8FC0A5C6C1378A</t>
  </si>
  <si>
    <t>장애인손잡이(STS)</t>
  </si>
  <si>
    <t>대변기용(다용도)</t>
  </si>
  <si>
    <t>개</t>
  </si>
  <si>
    <t>42645D9145A93670FDCEF7A0D226F8E97DE26</t>
  </si>
  <si>
    <t>010242645D9145A93670FDCEF7A0D226F8E97DE26</t>
  </si>
  <si>
    <t>대변기용(가동식)</t>
  </si>
  <si>
    <t>42645D9145A93670FDCEF7A0D226F8E97DE25</t>
  </si>
  <si>
    <t>010242645D9145A93670FDCEF7A0D226F8E97DE25</t>
  </si>
  <si>
    <t>대변기용등받이</t>
  </si>
  <si>
    <t>42645D9145A93670FDCEF7A0D226F8E97DE2E</t>
  </si>
  <si>
    <t>010242645D9145A93670FDCEF7A0D226F8E97DE2E</t>
  </si>
  <si>
    <t>주방수전(원홀형)</t>
  </si>
  <si>
    <t>D15 싱글레버</t>
  </si>
  <si>
    <t>42645C88A55FD279462CE7C7EDE451FAC1061</t>
  </si>
  <si>
    <t>010242645C88A55FD279462CE7C7EDE451FAC1061</t>
  </si>
  <si>
    <t>수도꼭지(카프링수전)</t>
  </si>
  <si>
    <t>D15</t>
  </si>
  <si>
    <t>42645C88A55FD279462CE7C7EDE451FAC1109</t>
  </si>
  <si>
    <t>010242645C88A55FD279462CE7C7EDE451FAC1109</t>
  </si>
  <si>
    <t>물비누통</t>
  </si>
  <si>
    <t>42645C88A55FD27947C5B7B56CC91AFE8D457</t>
  </si>
  <si>
    <t>010242645C88A55FD27947C5B7B56CC91AFE8D457</t>
  </si>
  <si>
    <t>화장지걸이</t>
  </si>
  <si>
    <t>점보롤형</t>
  </si>
  <si>
    <t>42645C88A55FD2794479F721E8A56B884817F</t>
  </si>
  <si>
    <t>010242645C88A55FD2794479F721E8A56B884817F</t>
  </si>
  <si>
    <t>폐여성용품수거함</t>
  </si>
  <si>
    <t>플라스틱</t>
  </si>
  <si>
    <t>420256DB45379B7436F2F7ECDC77A33007023</t>
  </si>
  <si>
    <t>0102420256DB45379B7436F2F7ECDC77A33007023</t>
  </si>
  <si>
    <t>유아용거치대</t>
  </si>
  <si>
    <t>300W*140D*510H</t>
  </si>
  <si>
    <t>420256DB45379B7436F2F7ECDC77A330071C9</t>
  </si>
  <si>
    <t>0102420256DB45379B7436F2F7ECDC77A330071C9</t>
  </si>
  <si>
    <t>거울</t>
  </si>
  <si>
    <t>화장경, 600×900×5mm</t>
  </si>
  <si>
    <t>4202527EA57812707D7CB7F40BA6A09A4FAB4</t>
  </si>
  <si>
    <t>01024202527EA57812707D7CB7F40BA6A09A4FAB4</t>
  </si>
  <si>
    <t>0102459454734555D57D45F34757A42D5F86AF565</t>
  </si>
  <si>
    <t>위생공</t>
  </si>
  <si>
    <t>459454734555D57D45F34757A42D5F86AF18F</t>
  </si>
  <si>
    <t>0102459454734555D57D45F34757A42D5F86AF18F</t>
  </si>
  <si>
    <t>010244535EFA05FE5C76BC5C87E2C38001</t>
  </si>
  <si>
    <t>0103  급수급탕배관공사</t>
  </si>
  <si>
    <t>0103</t>
  </si>
  <si>
    <t>일반배관용스테인리스강관(K-TYPE)</t>
  </si>
  <si>
    <t>D13mm</t>
  </si>
  <si>
    <t>m</t>
  </si>
  <si>
    <t>421C5B57E5FB5C73DED7D704E778F304EF002</t>
  </si>
  <si>
    <t>0103421C5B57E5FB5C73DED7D704E778F304EF002</t>
  </si>
  <si>
    <t>D20mm</t>
  </si>
  <si>
    <t>421C5B57E5FB5C73DED7D704E778F304EF003</t>
  </si>
  <si>
    <t>0103421C5B57E5FB5C73DED7D704E778F304EF003</t>
  </si>
  <si>
    <t>D25mm</t>
  </si>
  <si>
    <t>421C5B57E5FB5C73DED7D704E778F304EF00C</t>
  </si>
  <si>
    <t>0103421C5B57E5FB5C73DED7D704E778F304EF00C</t>
  </si>
  <si>
    <t>D30mm</t>
  </si>
  <si>
    <t>421C5B57E5FB5C73DED7D704E778F304EF00D</t>
  </si>
  <si>
    <t>0103421C5B57E5FB5C73DED7D704E778F304EF00D</t>
  </si>
  <si>
    <t>D40mm</t>
  </si>
  <si>
    <t>421C5B57E5FB5C73DED7D704E778F304EF3D8</t>
  </si>
  <si>
    <t>0103421C5B57E5FB5C73DED7D704E778F304EF3D8</t>
  </si>
  <si>
    <t>D50mm</t>
  </si>
  <si>
    <t>421C5B57E5FB5C73DED7D704E778F304EF3D9</t>
  </si>
  <si>
    <t>0103421C5B57E5FB5C73DED7D704E778F304EF3D9</t>
  </si>
  <si>
    <t>D60mm</t>
  </si>
  <si>
    <t>421C5B57E5FB5C73DED7D704E778F304EF3DA</t>
  </si>
  <si>
    <t>0103421C5B57E5FB5C73DED7D704E778F304EF3DA</t>
  </si>
  <si>
    <t>배관용스테인리스강관(SCH#10)</t>
  </si>
  <si>
    <t>D80</t>
  </si>
  <si>
    <t>421C5B57E5FB5C73DED7D704E778F30486F69</t>
  </si>
  <si>
    <t>0103421C5B57E5FB5C73DED7D704E778F30486F69</t>
  </si>
  <si>
    <t>절연행가(전산볼트)</t>
  </si>
  <si>
    <t>개소</t>
  </si>
  <si>
    <t>458C56EA45A88279B6DAC7A48E0C6</t>
  </si>
  <si>
    <t>0103458C56EA45A88279B6DAC7A48E0C6</t>
  </si>
  <si>
    <t>D20</t>
  </si>
  <si>
    <t>458C56EA45A88279B6DAC79A21C99</t>
  </si>
  <si>
    <t>0103458C56EA45A88279B6DAC79A21C99</t>
  </si>
  <si>
    <t>D25</t>
  </si>
  <si>
    <t>458C56EA45A88279B6DAC789B2BE8</t>
  </si>
  <si>
    <t>0103458C56EA45A88279B6DAC789B2BE8</t>
  </si>
  <si>
    <t>D32</t>
  </si>
  <si>
    <t>458C56EA45A88279B6DAC7FCAF969</t>
  </si>
  <si>
    <t>0103458C56EA45A88279B6DAC7FCAF969</t>
  </si>
  <si>
    <t>D40</t>
  </si>
  <si>
    <t>458C56EA45A88279B6DAC7E23B097</t>
  </si>
  <si>
    <t>0103458C56EA45A88279B6DAC7E23B097</t>
  </si>
  <si>
    <t>D50</t>
  </si>
  <si>
    <t>458C56EA45A88279B6DAC7D1D6549</t>
  </si>
  <si>
    <t>0103458C56EA45A88279B6DAC7D1D6549</t>
  </si>
  <si>
    <t>D65</t>
  </si>
  <si>
    <t>458C56EA45A88279B6DAC7C76FB78</t>
  </si>
  <si>
    <t>0103458C56EA45A88279B6DAC7C76FB78</t>
  </si>
  <si>
    <t>관보온(발포폴리에틸렌,매립보온)</t>
  </si>
  <si>
    <t>D15*10T</t>
  </si>
  <si>
    <t>M</t>
  </si>
  <si>
    <t>458C5A0D75B3A472217107D212545</t>
  </si>
  <si>
    <t>0103458C5A0D75B3A472217107D212545</t>
  </si>
  <si>
    <t>D25*10T</t>
  </si>
  <si>
    <t>458C5A0D75B3A472217107D212547</t>
  </si>
  <si>
    <t>0103458C5A0D75B3A472217107D212547</t>
  </si>
  <si>
    <t>관보온(발포폴리에틸렌.매직)</t>
  </si>
  <si>
    <t>25TxD15</t>
  </si>
  <si>
    <t>458C5A08F58DC67C0C85F70D09FE9</t>
  </si>
  <si>
    <t>0103458C5A08F58DC67C0C85F70D09FE9</t>
  </si>
  <si>
    <t>25TxD20</t>
  </si>
  <si>
    <t>458C5A08F58DF37894E527235C125</t>
  </si>
  <si>
    <t>0103458C5A08F58DF37894E527235C125</t>
  </si>
  <si>
    <t>25TxD25</t>
  </si>
  <si>
    <t>458C5A08F58DE17E4217D70273D72</t>
  </si>
  <si>
    <t>0103458C5A08F58DE17E4217D70273D72</t>
  </si>
  <si>
    <t>25TxD32</t>
  </si>
  <si>
    <t>458C5A08F58D997057AD27481B5F1</t>
  </si>
  <si>
    <t>0103458C5A08F58D997057AD27481B5F1</t>
  </si>
  <si>
    <t>25TxD40</t>
  </si>
  <si>
    <t>458C5A08F58D8F774B3967B8DDBC9</t>
  </si>
  <si>
    <t>0103458C5A08F58D8F774B3967B8DDBC9</t>
  </si>
  <si>
    <t>25TxD50</t>
  </si>
  <si>
    <t>458C5A08F58DB473B4C867A6A158F</t>
  </si>
  <si>
    <t>0103458C5A08F58DB473B4C867A6A158F</t>
  </si>
  <si>
    <t>25TxD65</t>
  </si>
  <si>
    <t>458C5A08F58DAB792EE337C2BF482</t>
  </si>
  <si>
    <t>0103458C5A08F58DAB792EE337C2BF482</t>
  </si>
  <si>
    <t>25TxD80</t>
  </si>
  <si>
    <t>458C5A08F58D537BF0EF677E45C27</t>
  </si>
  <si>
    <t>0103458C5A08F58D537BF0EF677E45C27</t>
  </si>
  <si>
    <t>40TxD50</t>
  </si>
  <si>
    <t>458C5A08F5B97476AB6137A2D04CD</t>
  </si>
  <si>
    <t>0103458C5A08F5B97476AB6137A2D04CD</t>
  </si>
  <si>
    <t>스테인리스강제관이음</t>
  </si>
  <si>
    <t>Φ80mm, 용접식, 엘보, #10</t>
  </si>
  <si>
    <t>421C5B57E5FB5C7119FCB7774F921D6C13203</t>
  </si>
  <si>
    <t>0103421C5B57E5FB5C7119FCB7774F921D6C13203</t>
  </si>
  <si>
    <t>Φ80mm, 용접식, 티, #10</t>
  </si>
  <si>
    <t>421C5B57E5FB5C7119FCB7774F921D6C0258C</t>
  </si>
  <si>
    <t>0103421C5B57E5FB5C7119FCB7774F921D6C0258C</t>
  </si>
  <si>
    <t>스테인리스강제관이음(프레스식)</t>
  </si>
  <si>
    <t>엘보, D15</t>
  </si>
  <si>
    <t>421C5B57E5FB5C7119FCB7774F921D6C02C3D</t>
  </si>
  <si>
    <t>0103421C5B57E5FB5C7119FCB7774F921D6C02C3D</t>
  </si>
  <si>
    <t>엘보, D20</t>
  </si>
  <si>
    <t>421C5B57E5FB5C7119FCB7774F921D6C02C3C</t>
  </si>
  <si>
    <t>0103421C5B57E5FB5C7119FCB7774F921D6C02C3C</t>
  </si>
  <si>
    <t>엘보, D25</t>
  </si>
  <si>
    <t>421C5B57E5FB5C7119FCB7774F921D6C02C3B</t>
  </si>
  <si>
    <t>0103421C5B57E5FB5C7119FCB7774F921D6C02C3B</t>
  </si>
  <si>
    <t>엘보, D32</t>
  </si>
  <si>
    <t>421C5B57E5FB5C7119FCB7774F921D6C02C3A</t>
  </si>
  <si>
    <t>0103421C5B57E5FB5C7119FCB7774F921D6C02C3A</t>
  </si>
  <si>
    <t>엘보, D40</t>
  </si>
  <si>
    <t>421C5B57E5FB5C7119FCB7774F921D6C02C39</t>
  </si>
  <si>
    <t>0103421C5B57E5FB5C7119FCB7774F921D6C02C39</t>
  </si>
  <si>
    <t>엘보, D50</t>
  </si>
  <si>
    <t>421C5B57E5FB5C7119FCB7774F921D6C02C38</t>
  </si>
  <si>
    <t>0103421C5B57E5FB5C7119FCB7774F921D6C02C38</t>
  </si>
  <si>
    <t>엘보, D60</t>
  </si>
  <si>
    <t>421C5B57E5FB5C7119FCB7774F921D6C02C37</t>
  </si>
  <si>
    <t>0103421C5B57E5FB5C7119FCB7774F921D6C02C37</t>
  </si>
  <si>
    <t>티이, D15</t>
  </si>
  <si>
    <t>421C5B57E5FB5C7119FCB7774F921D523EEAC</t>
  </si>
  <si>
    <t>0103421C5B57E5FB5C7119FCB7774F921D523EEAC</t>
  </si>
  <si>
    <t>티이, D20</t>
  </si>
  <si>
    <t>421C5B57E5FB5C7119FCB7774F921D523EEAA</t>
  </si>
  <si>
    <t>0103421C5B57E5FB5C7119FCB7774F921D523EEAA</t>
  </si>
  <si>
    <t>티이, D25</t>
  </si>
  <si>
    <t>421C5B57E5FB5C7119FCB7774F921D523EEAB</t>
  </si>
  <si>
    <t>0103421C5B57E5FB5C7119FCB7774F921D523EEAB</t>
  </si>
  <si>
    <t>티이, D32</t>
  </si>
  <si>
    <t>421C5B57E5FB5C7119FCB7774F921D523EEA6</t>
  </si>
  <si>
    <t>0103421C5B57E5FB5C7119FCB7774F921D523EEA6</t>
  </si>
  <si>
    <t>티이, D40</t>
  </si>
  <si>
    <t>421C5B57E5FB5C7119FCB7774F921D523EFB6</t>
  </si>
  <si>
    <t>0103421C5B57E5FB5C7119FCB7774F921D523EFB6</t>
  </si>
  <si>
    <t>티이, D50</t>
  </si>
  <si>
    <t>421C5B57E5FB5C7119FCB7774F921D523EFB2</t>
  </si>
  <si>
    <t>0103421C5B57E5FB5C7119FCB7774F921D523EFB2</t>
  </si>
  <si>
    <t>급수전티이, D15*15</t>
  </si>
  <si>
    <t>421C5B57E5FB5C7119FCB7774F921D522DE40</t>
  </si>
  <si>
    <t>0103421C5B57E5FB5C7119FCB7774F921D522DE40</t>
  </si>
  <si>
    <t>급수전티이, D25*25</t>
  </si>
  <si>
    <t>421C5B57E5FB5C7119FCB7774F921D522DE44</t>
  </si>
  <si>
    <t>0103421C5B57E5FB5C7119FCB7774F921D522DE44</t>
  </si>
  <si>
    <t>티이, D65</t>
  </si>
  <si>
    <t>421C5B57E5FB5C7119FCB7774F921D522DE46</t>
  </si>
  <si>
    <t>0103421C5B57E5FB5C7119FCB7774F921D522DE46</t>
  </si>
  <si>
    <t>Φ25×20mm, 리듀서</t>
  </si>
  <si>
    <t>421C5B57E5FB5C7119FCB7774F921D5201238</t>
  </si>
  <si>
    <t>0103421C5B57E5FB5C7119FCB7774F921D5201238</t>
  </si>
  <si>
    <t>Φ30×25mm, 리듀서</t>
  </si>
  <si>
    <t>421C5B57E5FB5C7119FCB7774F921D520123F</t>
  </si>
  <si>
    <t>0103421C5B57E5FB5C7119FCB7774F921D520123F</t>
  </si>
  <si>
    <t>Φ40×30mm, 리듀서</t>
  </si>
  <si>
    <t>421C5B57E5FB5C7119FCB7774F921D5201233</t>
  </si>
  <si>
    <t>0103421C5B57E5FB5C7119FCB7774F921D5201233</t>
  </si>
  <si>
    <t>Φ13mm, 캡</t>
  </si>
  <si>
    <t>421C5B57E5FB5C7119FCB7774F921D5274719</t>
  </si>
  <si>
    <t>0103421C5B57E5FB5C7119FCB7774F921D5274719</t>
  </si>
  <si>
    <t>Φ20mm, 캡</t>
  </si>
  <si>
    <t>421C5B57E5FB5C7119FCB7774F921D5274718</t>
  </si>
  <si>
    <t>0103421C5B57E5FB5C7119FCB7774F921D5274718</t>
  </si>
  <si>
    <t>Φ25mm, 캡</t>
  </si>
  <si>
    <t>421C5B57E5FB5C7119FCB7774F921D527460B</t>
  </si>
  <si>
    <t>0103421C5B57E5FB5C7119FCB7774F921D527460B</t>
  </si>
  <si>
    <t>Φ30mm, 캡</t>
  </si>
  <si>
    <t>421C5B57E5FB5C7119FCB7774F921D527460A</t>
  </si>
  <si>
    <t>0103421C5B57E5FB5C7119FCB7774F921D527460A</t>
  </si>
  <si>
    <t>Φ40mm, 캡</t>
  </si>
  <si>
    <t>421C5B57E5FB5C7119FCB7774F921D5274609</t>
  </si>
  <si>
    <t>0103421C5B57E5FB5C7119FCB7774F921D5274609</t>
  </si>
  <si>
    <t>Φ50mm, 캡</t>
  </si>
  <si>
    <t>421C5B57E5FB5C7119FCB7774F921D5274608</t>
  </si>
  <si>
    <t>0103421C5B57E5FB5C7119FCB7774F921D5274608</t>
  </si>
  <si>
    <t>Φ13, K-유니언</t>
  </si>
  <si>
    <t>421C5B57E5FB5C7119FCB7774F921D526B809</t>
  </si>
  <si>
    <t>0103421C5B57E5FB5C7119FCB7774F921D526B809</t>
  </si>
  <si>
    <t>Φ20, K-유니언</t>
  </si>
  <si>
    <t>421C5B57E5FB5C7119FCB7774F921D526B808</t>
  </si>
  <si>
    <t>0103421C5B57E5FB5C7119FCB7774F921D526B808</t>
  </si>
  <si>
    <t>Φ25, K-유니언</t>
  </si>
  <si>
    <t>421C5B57E5FB5C7119FCB7774F921D526B80B</t>
  </si>
  <si>
    <t>0103421C5B57E5FB5C7119FCB7774F921D526B80B</t>
  </si>
  <si>
    <t>Φ32, K-유니언</t>
  </si>
  <si>
    <t>421C5B57E5FB5C7119FCB7774F921D526B80A</t>
  </si>
  <si>
    <t>0103421C5B57E5FB5C7119FCB7774F921D526B80A</t>
  </si>
  <si>
    <t>Φ40, K-유니언</t>
  </si>
  <si>
    <t>421C5B57E5FB5C7119FCB7774F921D526B80C</t>
  </si>
  <si>
    <t>0103421C5B57E5FB5C7119FCB7774F921D526B80C</t>
  </si>
  <si>
    <t>Φ50, K-유니언</t>
  </si>
  <si>
    <t>421C5B57E5FB5C7119FCB7774F921D526B80E</t>
  </si>
  <si>
    <t>0103421C5B57E5FB5C7119FCB7774F921D526B80E</t>
  </si>
  <si>
    <t>Φ13mm, 소켓</t>
  </si>
  <si>
    <t>421C5B57E5FB5C7119FCB7774F921D5259164</t>
  </si>
  <si>
    <t>0103421C5B57E5FB5C7119FCB7774F921D5259164</t>
  </si>
  <si>
    <t>Φ20mm, 소켓</t>
  </si>
  <si>
    <t>421C5B57E5FB5C7119FCB7774F921D5259165</t>
  </si>
  <si>
    <t>0103421C5B57E5FB5C7119FCB7774F921D5259165</t>
  </si>
  <si>
    <t>Φ25mm, 소켓</t>
  </si>
  <si>
    <t>421C5B57E5FB5C7119FCB7774F921D5259166</t>
  </si>
  <si>
    <t>0103421C5B57E5FB5C7119FCB7774F921D5259166</t>
  </si>
  <si>
    <t>Φ30mm, 소켓</t>
  </si>
  <si>
    <t>421C5B57E5FB5C7119FCB7774F921D5259167</t>
  </si>
  <si>
    <t>0103421C5B57E5FB5C7119FCB7774F921D5259167</t>
  </si>
  <si>
    <t>Φ40mm, 소켓</t>
  </si>
  <si>
    <t>421C5B57E5FB5C7119FCB7774F921D5259168</t>
  </si>
  <si>
    <t>0103421C5B57E5FB5C7119FCB7774F921D5259168</t>
  </si>
  <si>
    <t>Φ50mm, 소켓</t>
  </si>
  <si>
    <t>421C5B57E5FB5C7119FCB7774F921D5259169</t>
  </si>
  <si>
    <t>0103421C5B57E5FB5C7119FCB7774F921D5259169</t>
  </si>
  <si>
    <t>Φ13, 숫어댑터소켓</t>
  </si>
  <si>
    <t>421C5B57E5FB5C7119FCB7774F921D525978C</t>
  </si>
  <si>
    <t>0103421C5B57E5FB5C7119FCB7774F921D525978C</t>
  </si>
  <si>
    <t>Φ20, 숫어댑터소켓</t>
  </si>
  <si>
    <t>421C5B57E5FB5C7119FCB7774F921D525978D</t>
  </si>
  <si>
    <t>0103421C5B57E5FB5C7119FCB7774F921D525978D</t>
  </si>
  <si>
    <t>Φ25, 숫어댑터소켓</t>
  </si>
  <si>
    <t>421C5B57E5FB5C7119FCB7774F921D525978E</t>
  </si>
  <si>
    <t>0103421C5B57E5FB5C7119FCB7774F921D525978E</t>
  </si>
  <si>
    <t>Φ32, 숫어댑터소켓</t>
  </si>
  <si>
    <t>421C5B57E5FB5C7119FCB7774F921D525978F</t>
  </si>
  <si>
    <t>0103421C5B57E5FB5C7119FCB7774F921D525978F</t>
  </si>
  <si>
    <t>Φ40, 숫어댑터소켓</t>
  </si>
  <si>
    <t>421C5B57E5FB5C7119FCB7774F921D5259780</t>
  </si>
  <si>
    <t>0103421C5B57E5FB5C7119FCB7774F921D5259780</t>
  </si>
  <si>
    <t>Φ50, 숫어댑터소켓</t>
  </si>
  <si>
    <t>421C5B57E5FB5C7119FCB7774F921D5259781</t>
  </si>
  <si>
    <t>0103421C5B57E5FB5C7119FCB7774F921D5259781</t>
  </si>
  <si>
    <t>Φ13mm, 수전엘보</t>
  </si>
  <si>
    <t>421C5B57E5FB5C7119FCB7774FBD74DFDBF40</t>
  </si>
  <si>
    <t>0103421C5B57E5FB5C7119FCB7774FBD74DFDBF40</t>
  </si>
  <si>
    <t>스테인리스강관관이음쇠(프레스식)</t>
  </si>
  <si>
    <t>65A*60mm, 플랜지</t>
  </si>
  <si>
    <t>421C5B57E5FB5C7119FCB766CFF555CA5490B</t>
  </si>
  <si>
    <t>0103421C5B57E5FB5C7119FCB766CFF555CA5490B</t>
  </si>
  <si>
    <t>체크밸브</t>
  </si>
  <si>
    <t>Φ32mm, 나사식, 스테인리스</t>
  </si>
  <si>
    <t>421C5B57E5FB6E7F62B657E6AF00E28751DB6</t>
  </si>
  <si>
    <t>0103421C5B57E5FB6E7F62B657E6AF00E28751DB6</t>
  </si>
  <si>
    <t>Φ65mm, 스모렌스키체크밸브</t>
  </si>
  <si>
    <t>421C5B57E5FB6E7F62B657E6AF00E2874726C</t>
  </si>
  <si>
    <t>0103421C5B57E5FB6E7F62B657E6AF00E2874726C</t>
  </si>
  <si>
    <t>버터플라이밸브(STS)</t>
  </si>
  <si>
    <t>Φ65mm, 10K 레버</t>
  </si>
  <si>
    <t>421C5B57E5FB6E7F68C65754F46C07A661A53</t>
  </si>
  <si>
    <t>0103421C5B57E5FB6E7F68C65754F46C07A661A53</t>
  </si>
  <si>
    <t>Φ80mm, 10K 레버</t>
  </si>
  <si>
    <t>421C5B57E5FB6E7F68C65754F46C07A661A52</t>
  </si>
  <si>
    <t>0103421C5B57E5FB6E7F68C65754F46C07A661A52</t>
  </si>
  <si>
    <t>볼밸브</t>
  </si>
  <si>
    <t>Φ15mm×10K, STS</t>
  </si>
  <si>
    <t>421C5B57E5FB6E7F6AF347E59432D38C7FBE0</t>
  </si>
  <si>
    <t>0103421C5B57E5FB6E7F6AF347E59432D38C7FBE0</t>
  </si>
  <si>
    <t>Φ20mm×10K, STS</t>
  </si>
  <si>
    <t>421C5B57E5FB6E7F6AF347E59432D38C7FBE1</t>
  </si>
  <si>
    <t>0103421C5B57E5FB6E7F6AF347E59432D38C7FBE1</t>
  </si>
  <si>
    <t>Φ25mm×10K, STS</t>
  </si>
  <si>
    <t>421C5B57E5FB6E7F6AF347E59432D38C7FBE2</t>
  </si>
  <si>
    <t>0103421C5B57E5FB6E7F6AF347E59432D38C7FBE2</t>
  </si>
  <si>
    <t>Φ32mm×10K, STS</t>
  </si>
  <si>
    <t>421C5B57E5FB6E7F6AF347E59432D38C7FBE3</t>
  </si>
  <si>
    <t>0103421C5B57E5FB6E7F6AF347E59432D38C7FBE3</t>
  </si>
  <si>
    <t>Φ40mm×10K, STS</t>
  </si>
  <si>
    <t>421C5B57E5FB6E7F6AF347E59432D38C7FBE4</t>
  </si>
  <si>
    <t>0103421C5B57E5FB6E7F6AF347E59432D38C7FBE4</t>
  </si>
  <si>
    <t>Φ50mm×10K, STS</t>
  </si>
  <si>
    <t>421C5B57E5FB6E7F6AF347E59432D38C7FBE5</t>
  </si>
  <si>
    <t>0103421C5B57E5FB6E7F6AF347E59432D38C7FBE5</t>
  </si>
  <si>
    <t>부력식정수위조절밸브</t>
  </si>
  <si>
    <t>Φ50mm, 부력식정수위밸브, STS</t>
  </si>
  <si>
    <t>421C5B57E5FB6E7F6AFD47D2B5AA7FAD32D19</t>
  </si>
  <si>
    <t>0103421C5B57E5FB6E7F6AFD47D2B5AA7FAD32D19</t>
  </si>
  <si>
    <t>스트레이너</t>
  </si>
  <si>
    <t>Φ32mm×10K, 나사식</t>
  </si>
  <si>
    <t>421C5B57E5FB5C77BA46D745997FCD2ED5BFC</t>
  </si>
  <si>
    <t>0103421C5B57E5FB5C77BA46D745997FCD2ED5BFC</t>
  </si>
  <si>
    <t>Φ80mm×10K, 플랜지식</t>
  </si>
  <si>
    <t>421C5B57E5FB5C77BA46D745997FCD2ED5AD2</t>
  </si>
  <si>
    <t>0103421C5B57E5FB5C77BA46D745997FCD2ED5AD2</t>
  </si>
  <si>
    <t>수격방지기</t>
  </si>
  <si>
    <t>W.H.C, Φ65mm</t>
  </si>
  <si>
    <t>421C5B57E5FB6E7E4DEED7F3ECEEB7753994E</t>
  </si>
  <si>
    <t>0103421C5B57E5FB6E7E4DEED7F3ECEEB7753994E</t>
  </si>
  <si>
    <t>플렉시블조인트</t>
  </si>
  <si>
    <t>Φ65mm×10K, 라바형</t>
  </si>
  <si>
    <t>421C5B57E5FB5C7118D6B7021710154A31F62</t>
  </si>
  <si>
    <t>0103421C5B57E5FB5C7118D6B7021710154A31F62</t>
  </si>
  <si>
    <t>Φ80mm×10K, 라바형</t>
  </si>
  <si>
    <t>421C5B57E5FB5C7118D6B7021710154A31F63</t>
  </si>
  <si>
    <t>0103421C5B57E5FB5C7118D6B7021710154A31F63</t>
  </si>
  <si>
    <t>잡재료비</t>
  </si>
  <si>
    <t>주재료비의 3%</t>
  </si>
  <si>
    <t>010344535EFA05FE5C76BC5C87E2C38001</t>
  </si>
  <si>
    <t>물용감압밸브장치(STS K-TYPE)</t>
  </si>
  <si>
    <t>D32*25*32</t>
  </si>
  <si>
    <t>458C5838B5D1F57E065487DDD8349</t>
  </si>
  <si>
    <t>0103458C5838B5D1F57E065487DDD8349</t>
  </si>
  <si>
    <t>정수위밸브장치(STS K-TYPE)</t>
  </si>
  <si>
    <t>D50*40*50</t>
  </si>
  <si>
    <t>458C5838B5D1F57E065487DDD857D</t>
  </si>
  <si>
    <t>0103458C5838B5D1F57E065487DDD857D</t>
  </si>
  <si>
    <t>자동에어벤트</t>
  </si>
  <si>
    <t>10k*D15</t>
  </si>
  <si>
    <t>45345907F5F4FD7353EC2725A20A5</t>
  </si>
  <si>
    <t>010345345907F5F4FD7353EC2725A20A5</t>
  </si>
  <si>
    <t>압력계설치(STS)</t>
  </si>
  <si>
    <t>458C5921A525317DEEC4D7E377002</t>
  </si>
  <si>
    <t>0103458C5921A525317DEEC4D7E377002</t>
  </si>
  <si>
    <t>온도계설치(STS)</t>
  </si>
  <si>
    <t>458C5921A514C27A7050A7089DEAA</t>
  </si>
  <si>
    <t>0103458C5921A514C27A7050A7089DEAA</t>
  </si>
  <si>
    <t>U볼트&amp;너트(절연)</t>
  </si>
  <si>
    <t>Φ32mm</t>
  </si>
  <si>
    <t>42645D9145A90972A6B3E7F036665A8AD5DDF</t>
  </si>
  <si>
    <t>010342645D9145A90972A6B3E7F036665A8AD5DDF</t>
  </si>
  <si>
    <t>Φ50mm</t>
  </si>
  <si>
    <t>42645D9145A90972A6B3E7F036665A8AD5CCE</t>
  </si>
  <si>
    <t>010342645D9145A90972A6B3E7F036665A8AD5CCE</t>
  </si>
  <si>
    <t>Φ65mm</t>
  </si>
  <si>
    <t>42645D9145A90972A6B3E7F036665A8AD5CCD</t>
  </si>
  <si>
    <t>010342645D9145A90972A6B3E7F036665A8AD5CCD</t>
  </si>
  <si>
    <t>스텐관용접(알곤용접)</t>
  </si>
  <si>
    <t>458C5C53D5C84B7C4D74D762A0FB3</t>
  </si>
  <si>
    <t>0103458C5C53D5C84B7C4D74D762A0FB3</t>
  </si>
  <si>
    <t>스텐용접합후렌지</t>
  </si>
  <si>
    <t>458C5C46056C83778A1EF7A2A43DB</t>
  </si>
  <si>
    <t>0103458C5C46056C83778A1EF7A2A43DB</t>
  </si>
  <si>
    <t>찬넬</t>
  </si>
  <si>
    <t>75×40×5×7mm</t>
  </si>
  <si>
    <t>kg</t>
  </si>
  <si>
    <t>42645C88A5D33275B434070B4A517CB152270</t>
  </si>
  <si>
    <t>010342645C88A5D33275B434070B4A517CB152270</t>
  </si>
  <si>
    <t>ㄱ형강</t>
  </si>
  <si>
    <t>ㄱ형강, 등변, 65*65*6mm</t>
  </si>
  <si>
    <t>42645C88A5D33278091297F48BCAE9AFC02A6</t>
  </si>
  <si>
    <t>010342645C88A5D33278091297F48BCAE9AFC02A6</t>
  </si>
  <si>
    <t>인서트플레이트</t>
  </si>
  <si>
    <t>200x200x9T</t>
  </si>
  <si>
    <t>458C54A115774A772C0FF72488C87</t>
  </si>
  <si>
    <t>0103458C54A115774A772C0FF72488C87</t>
  </si>
  <si>
    <t>잡철물 제작 및 설치</t>
  </si>
  <si>
    <t>현장제작 설치, 일반철재</t>
  </si>
  <si>
    <t>TON</t>
  </si>
  <si>
    <t>458C57A4153CE37591E3C7E559994</t>
  </si>
  <si>
    <t>0103458C57A4153CE37591E3C7E559994</t>
  </si>
  <si>
    <t>녹막이페인트(붓칠)</t>
  </si>
  <si>
    <t>철재면, 1회, 2종</t>
  </si>
  <si>
    <t>M2</t>
  </si>
  <si>
    <t>454B5DC625D346703B127741A7C99</t>
  </si>
  <si>
    <t>0103454B5DC625D346703B127741A7C99</t>
  </si>
  <si>
    <t>유성페인트 붓칠</t>
  </si>
  <si>
    <t>철재면, 2회 1급</t>
  </si>
  <si>
    <t>454B5DC50562BB7C874F179C85EAC</t>
  </si>
  <si>
    <t>0103454B5DC50562BB7C874F179C85EAC</t>
  </si>
  <si>
    <t>배수용 경질염화비닐 이음관</t>
  </si>
  <si>
    <t>입상관스리브 D75</t>
  </si>
  <si>
    <t>421C5B57E5FB5C7118D5A7F583D60F9378DCA</t>
  </si>
  <si>
    <t>0103421C5B57E5FB5C7118D5A7F583D60F9378DCA</t>
  </si>
  <si>
    <t>입상관스리브 D100</t>
  </si>
  <si>
    <t>421C5B57E5FB5C7118D5A7F583D60F9378DC9</t>
  </si>
  <si>
    <t>0103421C5B57E5FB5C7118D5A7F583D60F9378DC9</t>
  </si>
  <si>
    <t>입상관스리브 D125</t>
  </si>
  <si>
    <t>421C5B57E5FB5C7118D5A7F583D60F9378DC8</t>
  </si>
  <si>
    <t>0103421C5B57E5FB5C7118D5A7F583D60F9378DC8</t>
  </si>
  <si>
    <t>관통스리브 D25</t>
  </si>
  <si>
    <t>421C5B57E5FB5C7118D5A7F583D60F9378A7B</t>
  </si>
  <si>
    <t>0103421C5B57E5FB5C7118D5A7F583D60F9378A7B</t>
  </si>
  <si>
    <t>관통스리브 D40</t>
  </si>
  <si>
    <t>421C5B57E5FB5C7118D5A7F583D60F9378A78</t>
  </si>
  <si>
    <t>0103421C5B57E5FB5C7118D5A7F583D60F9378A78</t>
  </si>
  <si>
    <t>관통스리브 D75</t>
  </si>
  <si>
    <t>421C5B57E5FB5C7118D5A7F583D60F9378A7E</t>
  </si>
  <si>
    <t>0103421C5B57E5FB5C7118D5A7F583D60F9378A7E</t>
  </si>
  <si>
    <t>관통스리브 D100</t>
  </si>
  <si>
    <t>421C5B57E5FB5C7118D5A7F583D60F9378A7F</t>
  </si>
  <si>
    <t>0103421C5B57E5FB5C7118D5A7F583D60F9378A7F</t>
  </si>
  <si>
    <t>관통스리브 D125</t>
  </si>
  <si>
    <t>421C5B57E5FB5C7118D5A7F583D60F9378A7C</t>
  </si>
  <si>
    <t>0103421C5B57E5FB5C7118D5A7F583D60F9378A7C</t>
  </si>
  <si>
    <t>강관스리브 (지수판포함)</t>
  </si>
  <si>
    <t>458C54A5F50D7F70FF3F0748E47BA</t>
  </si>
  <si>
    <t>0103458C54A5F50D7F70FF3F0748E47BA</t>
  </si>
  <si>
    <t>슬리브설치(바닥)</t>
  </si>
  <si>
    <t>D25~D50</t>
  </si>
  <si>
    <t>458C54A5F50D7F7185EA976327DF6</t>
  </si>
  <si>
    <t>0103458C54A5F50D7F7185EA976327DF6</t>
  </si>
  <si>
    <t>D65~D100</t>
  </si>
  <si>
    <t>458C54A5F50D7F7185EA9752B0B9F</t>
  </si>
  <si>
    <t>0103458C54A5F50D7F7185EA9752B0B9F</t>
  </si>
  <si>
    <t>D125~D150</t>
  </si>
  <si>
    <t>458C54A5F50D7F7185EA974046244</t>
  </si>
  <si>
    <t>0103458C54A5F50D7F7185EA974046244</t>
  </si>
  <si>
    <t>슬리브설치(벽체)</t>
  </si>
  <si>
    <t>458C54A5F50D7F76072547149917D</t>
  </si>
  <si>
    <t>0103458C54A5F50D7F76072547149917D</t>
  </si>
  <si>
    <t>458C54A5F50D7F760725472508335</t>
  </si>
  <si>
    <t>0103458C54A5F50D7F760725472508335</t>
  </si>
  <si>
    <t>458C54A5F50D7F76072547377ACAF</t>
  </si>
  <si>
    <t>0103458C54A5F50D7F76072547377ACAF</t>
  </si>
  <si>
    <t>파이프관통부내화충전(강관용-바닥)</t>
  </si>
  <si>
    <t>D32*75A</t>
  </si>
  <si>
    <t>458C54A5F50D7F7607254752508BB</t>
  </si>
  <si>
    <t>0103458C54A5F50D7F7607254752508BB</t>
  </si>
  <si>
    <t>D50*100A</t>
  </si>
  <si>
    <t>458C54A5F50D7F7607254752508BD</t>
  </si>
  <si>
    <t>0103458C54A5F50D7F7607254752508BD</t>
  </si>
  <si>
    <t>D65*125A</t>
  </si>
  <si>
    <t>458C54A5F50D7F7607254752508BE</t>
  </si>
  <si>
    <t>0103458C54A5F50D7F7607254752508BE</t>
  </si>
  <si>
    <t>파이프관통부내화충전(강관용-벽)</t>
  </si>
  <si>
    <t>D15~20*75A</t>
  </si>
  <si>
    <t>458C54A5F50D7F760725475250959</t>
  </si>
  <si>
    <t>0103458C54A5F50D7F760725475250959</t>
  </si>
  <si>
    <t>D25*75A</t>
  </si>
  <si>
    <t>458C54A5F50D7F760725475250958</t>
  </si>
  <si>
    <t>0103458C54A5F50D7F760725475250958</t>
  </si>
  <si>
    <t>458C54A5F50D7F760725475250957</t>
  </si>
  <si>
    <t>0103458C54A5F50D7F760725475250957</t>
  </si>
  <si>
    <t>D40*100A</t>
  </si>
  <si>
    <t>458C54A5F50D7F760725475250956</t>
  </si>
  <si>
    <t>0103458C54A5F50D7F760725475250956</t>
  </si>
  <si>
    <t>458C54A5F50D7F760725475250A67</t>
  </si>
  <si>
    <t>0103458C54A5F50D7F760725475250A67</t>
  </si>
  <si>
    <t>0103459454734555D57D45F34757A42D5F86AF565</t>
  </si>
  <si>
    <t>배관공</t>
  </si>
  <si>
    <t>459454734555D57D45F34757A42D5F86AF607</t>
  </si>
  <si>
    <t>0103459454734555D57D45F34757A42D5F86AF607</t>
  </si>
  <si>
    <t>44535EFA05FE5C76BC5C87E2C3B002</t>
  </si>
  <si>
    <t>010344535EFA05FE5C76BC5C87E2C3B002</t>
  </si>
  <si>
    <t>0104  오배수통기배관공사</t>
  </si>
  <si>
    <t>0104</t>
  </si>
  <si>
    <t>421C5B57E5FB5C73DED7D704E778F30486F6A</t>
  </si>
  <si>
    <t>0104421C5B57E5FB5C73DED7D704E778F30486F6A</t>
  </si>
  <si>
    <t>일반용경질폴리염화비닐관</t>
  </si>
  <si>
    <t>PVC(VG1), D50mm</t>
  </si>
  <si>
    <t>421C5B57E5FB5C73D7A4A7A50C808B088D35D</t>
  </si>
  <si>
    <t>0104421C5B57E5FB5C73D7A4A7A50C808B088D35D</t>
  </si>
  <si>
    <t>PVC(VG1), D75mm</t>
  </si>
  <si>
    <t>421C5B57E5FB5C73D7A4A7A50C808B088D35B</t>
  </si>
  <si>
    <t>0104421C5B57E5FB5C73D7A4A7A50C808B088D35B</t>
  </si>
  <si>
    <t>PVC(VG1), D100mm</t>
  </si>
  <si>
    <t>421C5B57E5FB5C73D7A4A7A50C808B088D35A</t>
  </si>
  <si>
    <t>0104421C5B57E5FB5C73D7A4A7A50C808B088D35A</t>
  </si>
  <si>
    <t>PVC(VG1), D125mm</t>
  </si>
  <si>
    <t>421C5B57E5FB5C73D7A4A7A50C808B088D359</t>
  </si>
  <si>
    <t>0104421C5B57E5FB5C73D7A4A7A50C808B088D359</t>
  </si>
  <si>
    <t>일반용경질폴리염화비닐관(고무링)</t>
  </si>
  <si>
    <t>PVC관(VG1), D50</t>
  </si>
  <si>
    <t>421C5B57E5FB5C73D7A4A7A50C808B35464DE</t>
  </si>
  <si>
    <t>0104421C5B57E5FB5C73D7A4A7A50C808B35464DE</t>
  </si>
  <si>
    <t>PVC관(VG1), D75</t>
  </si>
  <si>
    <t>421C5B57E5FB5C73D7A4A7A50C808B35464D8</t>
  </si>
  <si>
    <t>0104421C5B57E5FB5C73D7A4A7A50C808B35464D8</t>
  </si>
  <si>
    <t>PVC관(VG1), D100</t>
  </si>
  <si>
    <t>421C5B57E5FB5C73D7A4A7A50C808B35464DB</t>
  </si>
  <si>
    <t>0104421C5B57E5FB5C73D7A4A7A50C808B35464DB</t>
  </si>
  <si>
    <t>PVC(VG2), D50mm</t>
  </si>
  <si>
    <t>421C5B57E5FB5C73D7A4A7A50C808B088D2BB</t>
  </si>
  <si>
    <t>0104421C5B57E5FB5C73D7A4A7A50C808B088D2BB</t>
  </si>
  <si>
    <t>PVC(VG2), D100mm</t>
  </si>
  <si>
    <t>421C5B57E5FB5C73D7A4A7A50C808B088D2BE</t>
  </si>
  <si>
    <t>0104421C5B57E5FB5C73D7A4A7A50C808B088D2BE</t>
  </si>
  <si>
    <t>010444535EFA05FE5C76BC5C87E2C38001</t>
  </si>
  <si>
    <t>일반행가(전산볼트)</t>
  </si>
  <si>
    <t>458C56EA45A8827890D7572917367</t>
  </si>
  <si>
    <t>0104458C56EA45A8827890D7572917367</t>
  </si>
  <si>
    <t>458C56EA45A8827890D757C94A069</t>
  </si>
  <si>
    <t>0104458C56EA45A8827890D757C94A069</t>
  </si>
  <si>
    <t>D100</t>
  </si>
  <si>
    <t>458C56EA45A8827890D757DBB4A4A</t>
  </si>
  <si>
    <t>0104458C56EA45A8827890D757DBB4A4A</t>
  </si>
  <si>
    <t>Φ65mm, 용접식, 엘보, #10</t>
  </si>
  <si>
    <t>421C5B57E5FB5C7119FCB7774F921D6C13202</t>
  </si>
  <si>
    <t>0104421C5B57E5FB5C7119FCB7774F921D6C13202</t>
  </si>
  <si>
    <t>Φ65mm, 용접식, 티, #10</t>
  </si>
  <si>
    <t>421C5B57E5FB5C7119FCB7774F921D6C0258D</t>
  </si>
  <si>
    <t>0104421C5B57E5FB5C7119FCB7774F921D6C0258D</t>
  </si>
  <si>
    <t>경질폴리염화비닐이음관</t>
  </si>
  <si>
    <t>Φ50mm, 90˚단곡관(DTS)</t>
  </si>
  <si>
    <t>421C5B57E5FB5C7118D5A7EB1B37AAF905522</t>
  </si>
  <si>
    <t>0104421C5B57E5FB5C7118D5A7EB1B37AAF905522</t>
  </si>
  <si>
    <t>Φ75mm, 90˚단곡관(DTS)</t>
  </si>
  <si>
    <t>421C5B57E5FB5C7118D5A7EB1B37AAF905523</t>
  </si>
  <si>
    <t>0104421C5B57E5FB5C7118D5A7EB1B37AAF905523</t>
  </si>
  <si>
    <t>Φ100mm, 90˚단곡관(DTS)</t>
  </si>
  <si>
    <t>421C5B57E5FB5C7118D5A7EB1B37AAF905520</t>
  </si>
  <si>
    <t>0104421C5B57E5FB5C7118D5A7EB1B37AAF905520</t>
  </si>
  <si>
    <t>Φ125mm, 90˚단곡관(DTS)</t>
  </si>
  <si>
    <t>421C5B57E5FB5C7118D5A7EB1B37AAF905521</t>
  </si>
  <si>
    <t>0104421C5B57E5FB5C7118D5A7EB1B37AAF905521</t>
  </si>
  <si>
    <t>Φ50×Φ50mm, PVC티, (DTS)</t>
  </si>
  <si>
    <t>421C5B57E5FB5C7118D5A7EB1B37AAF9314F4</t>
  </si>
  <si>
    <t>0104421C5B57E5FB5C7118D5A7EB1B37AAF9314F4</t>
  </si>
  <si>
    <t>Φ75×Φ50mm, PVC티, DTS</t>
  </si>
  <si>
    <t>421C5B57E5FB5C7118D5A7EB1B37AAF9314F0</t>
  </si>
  <si>
    <t>0104421C5B57E5FB5C7118D5A7EB1B37AAF9314F0</t>
  </si>
  <si>
    <t>Φ100×Φ50mm, PVC티, DTS</t>
  </si>
  <si>
    <t>421C5B57E5FB5C7118D5A7EB1B37AAF9314FF</t>
  </si>
  <si>
    <t>0104421C5B57E5FB5C7118D5A7EB1B37AAF9314FF</t>
  </si>
  <si>
    <t>Φ100×Φ75mm, PVC티, DTS</t>
  </si>
  <si>
    <t>421C5B57E5FB5C7118D5A7EB1B37AAF9314FE</t>
  </si>
  <si>
    <t>0104421C5B57E5FB5C7118D5A7EB1B37AAF9314FE</t>
  </si>
  <si>
    <t>Φ100×Φ100mm, PVC티, DTS</t>
  </si>
  <si>
    <t>421C5B57E5FB5C7118D5A7EB1B37AAF93159E</t>
  </si>
  <si>
    <t>0104421C5B57E5FB5C7118D5A7EB1B37AAF93159E</t>
  </si>
  <si>
    <t>Φ75×Φ75mm, PVC YT관, DTS</t>
  </si>
  <si>
    <t>421C5B57E5FB5C7118D5A7EB1B37AAE8FF2E6</t>
  </si>
  <si>
    <t>0104421C5B57E5FB5C7118D5A7EB1B37AAE8FF2E6</t>
  </si>
  <si>
    <t>Φ75×Φ50mm, PVC YT관, DTS</t>
  </si>
  <si>
    <t>421C5B57E5FB5C7118D5A7EB1B37AAE8FF2EB</t>
  </si>
  <si>
    <t>0104421C5B57E5FB5C7118D5A7EB1B37AAE8FF2EB</t>
  </si>
  <si>
    <t>Φ100×Φ100mm, PVC YT관, DTS</t>
  </si>
  <si>
    <t>421C5B57E5FB5C7118D5A7EB1B37AAE8FF2EA</t>
  </si>
  <si>
    <t>0104421C5B57E5FB5C7118D5A7EB1B37AAE8FF2EA</t>
  </si>
  <si>
    <t>Φ100×Φ75mm, PVC YT관, DTS</t>
  </si>
  <si>
    <t>421C5B57E5FB5C7118D5A7EB1B37AAE8FF1DF</t>
  </si>
  <si>
    <t>0104421C5B57E5FB5C7118D5A7EB1B37AAE8FF1DF</t>
  </si>
  <si>
    <t>Φ125×Φ100mm, PVC YT관, DTS</t>
  </si>
  <si>
    <t>421C5B57E5FB5C7118D5A7EB1B37AAE8FF1D5</t>
  </si>
  <si>
    <t>0104421C5B57E5FB5C7118D5A7EB1B37AAE8FF1D5</t>
  </si>
  <si>
    <t>Φ75mm, PVC P트랩, DTS</t>
  </si>
  <si>
    <t>421C5B57E5FB5C7118D5A7EB1B37AAE8EE445</t>
  </si>
  <si>
    <t>0104421C5B57E5FB5C7118D5A7EB1B37AAE8EE445</t>
  </si>
  <si>
    <t>Φ50mm, 90˚곡관, DRF</t>
  </si>
  <si>
    <t>421C5B57E5FB5C7118D5A7EB0AB664D03B445</t>
  </si>
  <si>
    <t>0104421C5B57E5FB5C7118D5A7EB0AB664D03B445</t>
  </si>
  <si>
    <t>Φ100mm, 90˚곡관, DRF</t>
  </si>
  <si>
    <t>421C5B57E5FB5C7118D5A7EB0AB664D03B700</t>
  </si>
  <si>
    <t>0104421C5B57E5FB5C7118D5A7EB0AB664D03B700</t>
  </si>
  <si>
    <t>Φ75mm, 45˚곡관, DRF</t>
  </si>
  <si>
    <t>421C5B57E5FB5C7118D5A7EB0AB664D03B707</t>
  </si>
  <si>
    <t>0104421C5B57E5FB5C7118D5A7EB0AB664D03B707</t>
  </si>
  <si>
    <t>Φ100mm, 45˚곡관, DRF</t>
  </si>
  <si>
    <t>421C5B57E5FB5C7118D5A7EB0AB664D03B706</t>
  </si>
  <si>
    <t>0104421C5B57E5FB5C7118D5A7EB0AB664D03B706</t>
  </si>
  <si>
    <t>Φ75mm, 90˚YT관, DRF</t>
  </si>
  <si>
    <t>421C5B57E5FB5C7118D5A7EB0AB664D02AA85</t>
  </si>
  <si>
    <t>0104421C5B57E5FB5C7118D5A7EB0AB664D02AA85</t>
  </si>
  <si>
    <t>Φ100mm, 90˚YT관, DRF</t>
  </si>
  <si>
    <t>421C5B57E5FB5C7118D5A7EB0AB664D02AA82</t>
  </si>
  <si>
    <t>0104421C5B57E5FB5C7118D5A7EB0AB664D02AA82</t>
  </si>
  <si>
    <t>Φ75×50mm, 90˚YT관, DRF</t>
  </si>
  <si>
    <t>421C5B57E5FB5C7118D5A7EB0AB664D02ABAD</t>
  </si>
  <si>
    <t>0104421C5B57E5FB5C7118D5A7EB0AB664D02ABAD</t>
  </si>
  <si>
    <t>Φ75mm, YT-C관, DRF</t>
  </si>
  <si>
    <t>421C5B57E5FB5C7118D5A7EB0AB664D02A9E1</t>
  </si>
  <si>
    <t>0104421C5B57E5FB5C7118D5A7EB0AB664D02A9E1</t>
  </si>
  <si>
    <t>Φ100mm, YT-C관, DRF</t>
  </si>
  <si>
    <t>421C5B57E5FB5C7118D5A7EB0AB664D02A9E2</t>
  </si>
  <si>
    <t>0104421C5B57E5FB5C7118D5A7EB0AB664D02A9E2</t>
  </si>
  <si>
    <t>Φ75mm, PVC F.D</t>
  </si>
  <si>
    <t>421C5B57E5FB5C7118D5A7EB1B37AAE8DC7B9</t>
  </si>
  <si>
    <t>0104421C5B57E5FB5C7118D5A7EB1B37AAE8DC7B9</t>
  </si>
  <si>
    <t>세면기스리브 D50</t>
  </si>
  <si>
    <t>421C5B57E5FB5C7118D5A7F583D60F9378C29</t>
  </si>
  <si>
    <t>0104421C5B57E5FB5C7118D5A7F583D60F9378C29</t>
  </si>
  <si>
    <t>씽크스리브 D50</t>
  </si>
  <si>
    <t>421C5B57E5FB5C7118D5A7F583D60F9378C2D</t>
  </si>
  <si>
    <t>0104421C5B57E5FB5C7118D5A7F583D60F9378C2D</t>
  </si>
  <si>
    <t>양변기스리브 D100</t>
  </si>
  <si>
    <t>421C5B57E5FB5C7118D5A7F583D60F9378C2E</t>
  </si>
  <si>
    <t>0104421C5B57E5FB5C7118D5A7F583D60F9378C2E</t>
  </si>
  <si>
    <t>0104421C5B57E5FB5C7118D5A7F583D60F9378DC9</t>
  </si>
  <si>
    <t>0104421C5B57E5FB5C7118D5A7F583D60F9378DC8</t>
  </si>
  <si>
    <t>관통스리브 D50</t>
  </si>
  <si>
    <t>421C5B57E5FB5C7118D5A7F583D60F9378A79</t>
  </si>
  <si>
    <t>0104421C5B57E5FB5C7118D5A7F583D60F9378A79</t>
  </si>
  <si>
    <t>0104421C5B57E5FB5C7118D5A7F583D60F9378A7E</t>
  </si>
  <si>
    <t>0104421C5B57E5FB5C7118D5A7F583D60F9378A7F</t>
  </si>
  <si>
    <t>0104421C5B57E5FB5C7118D5A7F583D60F9378A7C</t>
  </si>
  <si>
    <t>0104421C5B57E5FB6E7F62B657E6AF00E2874726C</t>
  </si>
  <si>
    <t>0104421C5B57E5FB6E7F68C65754F46C07A661A53</t>
  </si>
  <si>
    <t>0104421C5B57E5FB6E7F6AF347E59432D38C7FBE1</t>
  </si>
  <si>
    <t>0104458C5921A525317DEEC4D7E377002</t>
  </si>
  <si>
    <t>U볼트&amp;너트(비절연)</t>
  </si>
  <si>
    <t>Φ80mm</t>
  </si>
  <si>
    <t>42645D9145A90972A6B3E7F036665A8AD5B2C</t>
  </si>
  <si>
    <t>010442645D9145A90972A6B3E7F036665A8AD5B2C</t>
  </si>
  <si>
    <t>Φ100mm</t>
  </si>
  <si>
    <t>42645D9145A90972A6B3E7F036665A8AD5B2F</t>
  </si>
  <si>
    <t>010442645D9145A90972A6B3E7F036665A8AD5B2F</t>
  </si>
  <si>
    <t>458C5C53D5C84B7C4D74D79FEAD3D</t>
  </si>
  <si>
    <t>0104458C5C53D5C84B7C4D74D79FEAD3D</t>
  </si>
  <si>
    <t>458C5C46056C717187A6873CF1B98</t>
  </si>
  <si>
    <t>0104458C5C46056C717187A6873CF1B98</t>
  </si>
  <si>
    <t>펌프가대설치(배수펌프)</t>
  </si>
  <si>
    <t>펌프2대설치기준</t>
  </si>
  <si>
    <t>458C5B6EB50BB67E156C87095F776</t>
  </si>
  <si>
    <t>0104458C5B6EB50BB67E156C87095F776</t>
  </si>
  <si>
    <t>458C54A5F50D7F70FF3F07595B88A</t>
  </si>
  <si>
    <t>0104458C54A5F50D7F70FF3F07595B88A</t>
  </si>
  <si>
    <t>458C54A5F50D7F70FF3F07B3DF6EA</t>
  </si>
  <si>
    <t>0104458C54A5F50D7F70FF3F07B3DF6EA</t>
  </si>
  <si>
    <t>D125</t>
  </si>
  <si>
    <t>458C54A5F50D7F70FF3E77C15BFCD</t>
  </si>
  <si>
    <t>0104458C54A5F50D7F70FF3E77C15BFCD</t>
  </si>
  <si>
    <t>0104458C54A5F50D7F7185EA976327DF6</t>
  </si>
  <si>
    <t>0104458C54A5F50D7F7185EA9752B0B9F</t>
  </si>
  <si>
    <t>0104458C54A5F50D7F7185EA974046244</t>
  </si>
  <si>
    <t>0104458C54A5F50D7F76072547149917D</t>
  </si>
  <si>
    <t>0104458C54A5F50D7F760725472508335</t>
  </si>
  <si>
    <t>0104458C54A5F50D7F76072547377ACAF</t>
  </si>
  <si>
    <t>파이프관통부내화충전(PVC관용-바닥)</t>
  </si>
  <si>
    <t>D75*100A</t>
  </si>
  <si>
    <t>458C54A5F50D7F760725475250B0E</t>
  </si>
  <si>
    <t>0104458C54A5F50D7F760725475250B0E</t>
  </si>
  <si>
    <t>D100*125A</t>
  </si>
  <si>
    <t>458C54A5F50D7F760725475250B0F</t>
  </si>
  <si>
    <t>0104458C54A5F50D7F760725475250B0F</t>
  </si>
  <si>
    <t>0104459454734555D57D45F34757A42D5F86AF565</t>
  </si>
  <si>
    <t>0104459454734555D57D45F34757A42D5F86AF607</t>
  </si>
  <si>
    <t>010444535EFA05FE5C76BC5C87E2C3B002</t>
  </si>
  <si>
    <t>0105  환기설비공사</t>
  </si>
  <si>
    <t>0105</t>
  </si>
  <si>
    <t>0105421C5B57E5FB5C73D7A4A7A50C808B088D2BE</t>
  </si>
  <si>
    <t>010544535EFA05FE5C76BC5C87E2C38001</t>
  </si>
  <si>
    <t>0105458C56EA45A8827890D757DBB4A4A</t>
  </si>
  <si>
    <t>0105421C5B57E5FB5C7118D5A7EB1B37AAF905520</t>
  </si>
  <si>
    <t>0105421C5B57E5FB5C7118D5A7EB1B37AAF93159E</t>
  </si>
  <si>
    <t>0105421C5B57E5FB5C7118D5A7F583D60F9378A7F</t>
  </si>
  <si>
    <t>후렉시블덕트(비보온)</t>
  </si>
  <si>
    <t>Φ100mm, 파이버글라스</t>
  </si>
  <si>
    <t>421C5B57E5FB6E70ECB2579BD9C949078CCAC</t>
  </si>
  <si>
    <t>0105421C5B57E5FB6E70ECB2579BD9C949078CCAC</t>
  </si>
  <si>
    <t>STS BAND</t>
  </si>
  <si>
    <t>421C5B57E5FB6E70ECB25789791E8AA0EA59F</t>
  </si>
  <si>
    <t>0105421C5B57E5FB6E70ECB25789791E8AA0EA59F</t>
  </si>
  <si>
    <t>원형환기구(STS)</t>
  </si>
  <si>
    <t>421C5B57E5FB6E70ECB25789791E8AA0EA6A6</t>
  </si>
  <si>
    <t>0105421C5B57E5FB6E70ECB25789791E8AA0EA6A6</t>
  </si>
  <si>
    <t>0105458C54A5F50D7F760725472508335</t>
  </si>
  <si>
    <t>0105459454734555D57D45F34757A42D5F86AF565</t>
  </si>
  <si>
    <t>0105459454734555D57D45F34757A42D5F86AF607</t>
  </si>
  <si>
    <t>덕트공</t>
  </si>
  <si>
    <t>459454734555D57D45F34757A42D5F86AF18E</t>
  </si>
  <si>
    <t>0105459454734555D57D45F34757A42D5F86AF18E</t>
  </si>
  <si>
    <t>010544535EFA05FE5C76BC5C87E2C3B002</t>
  </si>
  <si>
    <t>0106  냉난방부대공사</t>
  </si>
  <si>
    <t>0106</t>
  </si>
  <si>
    <t>0106421C5B57E5FB5C7118D5A7F583D60F9378A7E</t>
  </si>
  <si>
    <t>0106421C5B57E5FB5C7118D5A7F583D60F9378A7F</t>
  </si>
  <si>
    <t>0106458C54A5F50D7F7185EA9752B0B9F</t>
  </si>
  <si>
    <t>0106458C54A5F50D7F760725472508335</t>
  </si>
  <si>
    <t>0106458C54A5F50D7F7607254752508BB</t>
  </si>
  <si>
    <t>0106458C54A5F50D7F7607254752508BD</t>
  </si>
  <si>
    <t>0106458C54A5F50D7F760725475250957</t>
  </si>
  <si>
    <t>458C54A5F50D7F760725475250A66</t>
  </si>
  <si>
    <t>0106458C54A5F50D7F760725475250A66</t>
  </si>
  <si>
    <t>0107  관급자재</t>
  </si>
  <si>
    <t>0107</t>
  </si>
  <si>
    <t>3</t>
  </si>
  <si>
    <t>010701  물탱크</t>
  </si>
  <si>
    <t>010701</t>
  </si>
  <si>
    <t>저수조(SMC단판)</t>
  </si>
  <si>
    <t>25TON</t>
  </si>
  <si>
    <t>44F35C35653B807C37607774B83B9E168A202</t>
  </si>
  <si>
    <t>01070144F35C35653B807C37607774B83B9E168A202</t>
  </si>
  <si>
    <t>옵션(보온)</t>
  </si>
  <si>
    <t>44F35241B5BFE871BC72678F301D94D1B9AE5</t>
  </si>
  <si>
    <t>01070144F35241B5BFE871BC72678F301D94D1B9AE5</t>
  </si>
  <si>
    <t>옵션(칸막이)</t>
  </si>
  <si>
    <t>44F35241B5BFE871BC72678F301D94D1B9AE4</t>
  </si>
  <si>
    <t>01070144F35241B5BFE871BC72678F301D94D1B9AE4</t>
  </si>
  <si>
    <t>조달수수료</t>
  </si>
  <si>
    <t>0.54%</t>
  </si>
  <si>
    <t>44F35241B5BFE871BC72678F301D94D1B9AE3</t>
  </si>
  <si>
    <t>01070144F35241B5BFE871BC72678F301D94D1B9AE3</t>
  </si>
  <si>
    <t>010702  부스터펌프</t>
  </si>
  <si>
    <t>010702</t>
  </si>
  <si>
    <t>급수펌프(부스터.인버터)</t>
  </si>
  <si>
    <t>220LPM*43M*1.5KW*2대</t>
  </si>
  <si>
    <t>SET</t>
  </si>
  <si>
    <t>44F35C35653B807C37607774B83B9E168A205</t>
  </si>
  <si>
    <t>01070244F35C35653B807C37607774B83B9E168A205</t>
  </si>
  <si>
    <t>44F35241B5BFE871BC72678F301D94D1B9AE6</t>
  </si>
  <si>
    <t>01070244F35241B5BFE871BC72678F301D94D1B9AE6</t>
  </si>
  <si>
    <t>010703  바닥전기난방</t>
  </si>
  <si>
    <t>010703</t>
  </si>
  <si>
    <t>난 방 용 전 열 관</t>
  </si>
  <si>
    <t>30×13mm×1.2m×1개/0.44㎡</t>
  </si>
  <si>
    <t xml:space="preserve"> 개</t>
  </si>
  <si>
    <t>44F35241B5BFE871BC72678F301D94D1B9AE2</t>
  </si>
  <si>
    <t>01070344F35241B5BFE871BC72678F301D94D1B9AE2</t>
  </si>
  <si>
    <t>30×13mm×2m×1개/0.44㎡</t>
  </si>
  <si>
    <t>44F35241B5BFE871BC72678F301D94D1B9AE1</t>
  </si>
  <si>
    <t>01070344F35241B5BFE871BC72678F301D94D1B9AE1</t>
  </si>
  <si>
    <t>30×13mm×2.4m×1개/0.44㎡</t>
  </si>
  <si>
    <t>44F35241B5BFE871BC72678F301D94D1B9AE0</t>
  </si>
  <si>
    <t>01070344F35241B5BFE871BC72678F301D94D1B9AE0</t>
  </si>
  <si>
    <t>30×13mm×2.8m×1개/0.44㎡</t>
  </si>
  <si>
    <t>44F35241B5BFE871BC72678F301D94D1B9AEF</t>
  </si>
  <si>
    <t>01070344F35241B5BFE871BC72678F301D94D1B9AEF</t>
  </si>
  <si>
    <t>온  도  조  절  기</t>
  </si>
  <si>
    <t>통신용디지털개별온도조절기</t>
  </si>
  <si>
    <t>44F35241B5BFE871BC72678F301D94D1B9AEE</t>
  </si>
  <si>
    <t>01070344F35241B5BFE871BC72678F301D94D1B9AEE</t>
  </si>
  <si>
    <t>통신용주온도조절기</t>
  </si>
  <si>
    <t>44F35241B5BFE871BC72678F301D94D1B9B8E</t>
  </si>
  <si>
    <t>01070344F35241B5BFE871BC72678F301D94D1B9B8E</t>
  </si>
  <si>
    <t>44F35241B5BFE871BC72678F301D94D1B9B8F</t>
  </si>
  <si>
    <t>01070344F35241B5BFE871BC72678F301D94D1B9B8F</t>
  </si>
  <si>
    <t>010704  냉난방기</t>
  </si>
  <si>
    <t>010704</t>
  </si>
  <si>
    <t>냉방기(실외기)</t>
  </si>
  <si>
    <t xml:space="preserve"> 29.2kW</t>
  </si>
  <si>
    <t>44F35241B5BFE871BC72678F301D94D1B9B8C</t>
  </si>
  <si>
    <t>01070444F35241B5BFE871BC72678F301D94D1B9B8C</t>
  </si>
  <si>
    <t>39.2kW</t>
  </si>
  <si>
    <t>44F35241B5BFE871BC72678F301D94D1B9B8D</t>
  </si>
  <si>
    <t>01070444F35241B5BFE871BC72678F301D94D1B9B8D</t>
  </si>
  <si>
    <t>전기히트펌프(실외기)</t>
  </si>
  <si>
    <t>냉방11/난방12.4kW</t>
  </si>
  <si>
    <t>44F35241B5BFE871BC72678F301D94D1B9B8A</t>
  </si>
  <si>
    <t>01070444F35241B5BFE871BC72678F301D94D1B9B8A</t>
  </si>
  <si>
    <t>냉방16.0/난방18.0kW</t>
  </si>
  <si>
    <t>44F35241B5BFE871BC72678F301D94D1B9B8B</t>
  </si>
  <si>
    <t>01070444F35241B5BFE871BC72678F301D94D1B9B8B</t>
  </si>
  <si>
    <t xml:space="preserve"> 실내기-천정형1Way</t>
  </si>
  <si>
    <t xml:space="preserve"> 냉방2.0/난방2.2kW</t>
  </si>
  <si>
    <t>44F35241B5BFE871BC72678F301D94D1B9B88</t>
  </si>
  <si>
    <t>01070444F35241B5BFE871BC72678F301D94D1B9B88</t>
  </si>
  <si>
    <t>냉방3.2/난방3.6kW</t>
  </si>
  <si>
    <t>44F35241B5BFE871BC72678F301D94D1B9B89</t>
  </si>
  <si>
    <t>01070444F35241B5BFE871BC72678F301D94D1B9B89</t>
  </si>
  <si>
    <t>냉방4.0/난방4.5kW</t>
  </si>
  <si>
    <t>44F35241B5BFE871BC72678F301D94D1B9B86</t>
  </si>
  <si>
    <t>01070444F35241B5BFE871BC72678F301D94D1B9B86</t>
  </si>
  <si>
    <t xml:space="preserve"> 실내기-천정형2Way</t>
  </si>
  <si>
    <t>냉방5.2/난방5.9kW</t>
  </si>
  <si>
    <t>44F35241B5BFE871BC72678F301D94D1B9B87</t>
  </si>
  <si>
    <t>01070444F35241B5BFE871BC72678F301D94D1B9B87</t>
  </si>
  <si>
    <t>옵션(냉매설치비용)</t>
  </si>
  <si>
    <t>기본(냉매배관제외)</t>
  </si>
  <si>
    <t>44F35241B5BFE871BC72678F301D94D1B983A</t>
  </si>
  <si>
    <t>01070444F35241B5BFE871BC72678F301D94D1B983A</t>
  </si>
  <si>
    <t>평균Φ12.7mm, 커버없음, 1m당</t>
  </si>
  <si>
    <t>44F35241B5BFE871BC72678F301D94D1B983B</t>
  </si>
  <si>
    <t>01070444F35241B5BFE871BC72678F301D94D1B983B</t>
  </si>
  <si>
    <t>평균Φ15.88mm,커버없음, 1m당</t>
  </si>
  <si>
    <t>44F35241B5BFE871BC72678F301D94D1B9838</t>
  </si>
  <si>
    <t>01070444F35241B5BFE871BC72678F301D94D1B9838</t>
  </si>
  <si>
    <t>평균Φ20mm, 커버없음, 1m당</t>
  </si>
  <si>
    <t>44F35241B5BFE871BC72678F301D94D1B9839</t>
  </si>
  <si>
    <t>01070444F35241B5BFE871BC72678F301D94D1B9839</t>
  </si>
  <si>
    <t>평균Φ25mm, 커버없음, 1m당</t>
  </si>
  <si>
    <t>44F35241B5BFE871BC72678F301D94D1B983E</t>
  </si>
  <si>
    <t>01070444F35241B5BFE871BC72678F301D94D1B983E</t>
  </si>
  <si>
    <t>평균Φ28.58,mm 커버없음, 1m</t>
  </si>
  <si>
    <t>44F35241B5BFE871BC72678F301D94D1B983F</t>
  </si>
  <si>
    <t>01070444F35241B5BFE871BC72678F301D94D1B983F</t>
  </si>
  <si>
    <t>PVC드레인관설치, Φ32mm</t>
  </si>
  <si>
    <t>44F35241B5BFE871BC72678F301D94D1B983C</t>
  </si>
  <si>
    <t>01070444F35241B5BFE871BC72678F301D94D1B983C</t>
  </si>
  <si>
    <t>Y분기관설치</t>
  </si>
  <si>
    <t>44F35241B5BFE871BC72678F301D94D1B983D</t>
  </si>
  <si>
    <t>01070444F35241B5BFE871BC72678F301D94D1B983D</t>
  </si>
  <si>
    <t>Y분기관(대)설치</t>
  </si>
  <si>
    <t>44F35241B5BFE871BC72678F301D94D1B9832</t>
  </si>
  <si>
    <t>01070444F35241B5BFE871BC72678F301D94D1B9832</t>
  </si>
  <si>
    <t>함석냉매배관커버설치</t>
  </si>
  <si>
    <t>㎡</t>
  </si>
  <si>
    <t>44F35241B5BFE871BC72678F301D94D1B9833</t>
  </si>
  <si>
    <t>01070444F35241B5BFE871BC72678F301D94D1B9833</t>
  </si>
  <si>
    <t>실외기노출배관커버트레이설치</t>
  </si>
  <si>
    <t>44F35241B5BFE871BC72678F301D94D1B99C1</t>
  </si>
  <si>
    <t>01070444F35241B5BFE871BC72678F301D94D1B99C1</t>
  </si>
  <si>
    <t>룸컨트롤러세트용전선및전선관설치</t>
  </si>
  <si>
    <t>44F35241B5BFE871BC72678F301D94D1B99C0</t>
  </si>
  <si>
    <t>01070444F35241B5BFE871BC72678F301D94D1B99C0</t>
  </si>
  <si>
    <t>중앙컨트롤러세트용전선및전선관설치</t>
  </si>
  <si>
    <t>44F35241B5BFE871BC72678F301D94D1B99C3</t>
  </si>
  <si>
    <t>01070444F35241B5BFE871BC72678F301D94D1B99C3</t>
  </si>
  <si>
    <t>실내기실외기간 통신용케이블및CD관설치</t>
  </si>
  <si>
    <t>44F35241B5BFE871BC72678F301D94D1B99C2</t>
  </si>
  <si>
    <t>01070444F35241B5BFE871BC72678F301D94D1B99C2</t>
  </si>
  <si>
    <t>받침대, 평균990×830×130mm</t>
  </si>
  <si>
    <t>44F35241B5BFE871BC72678F301D94D1B99C5</t>
  </si>
  <si>
    <t>01070444F35241B5BFE871BC72678F301D94D1B99C5</t>
  </si>
  <si>
    <t>싱글형받침대</t>
  </si>
  <si>
    <t>44F35241B5BFE871BC72678F301D94D1B99C4</t>
  </si>
  <si>
    <t>01070444F35241B5BFE871BC72678F301D94D1B99C4</t>
  </si>
  <si>
    <t>공기조절장치설치용크레인, 25톤</t>
  </si>
  <si>
    <t>44F35241B5BFE871BC72678F301D94D1B99C7</t>
  </si>
  <si>
    <t>01070444F35241B5BFE871BC72678F301D94D1B99C7</t>
  </si>
  <si>
    <t xml:space="preserve"> 기타 설치 자재</t>
  </si>
  <si>
    <t>제어통합관리장치</t>
  </si>
  <si>
    <t>44F35241B5BFE871BC72678F301D94D1B99C6</t>
  </si>
  <si>
    <t>01070444F35241B5BFE871BC72678F301D94D1B99C6</t>
  </si>
  <si>
    <t>유선리모컨</t>
  </si>
  <si>
    <t>룸컨트롤러</t>
  </si>
  <si>
    <t>44F35241B5BFE871BC72678F301D94D1B99C9</t>
  </si>
  <si>
    <t>01070444F35241B5BFE871BC72678F301D94D1B99C9</t>
  </si>
  <si>
    <t>44F35241B5BFE871BC72678F301D94D1B99C8</t>
  </si>
  <si>
    <t>01070444F35241B5BFE871BC72678F301D94D1B99C8</t>
  </si>
  <si>
    <t>010705  빌딩자동제어공사</t>
  </si>
  <si>
    <t>010705</t>
  </si>
  <si>
    <t>01070501  중앙감시반</t>
  </si>
  <si>
    <t>01070501</t>
  </si>
  <si>
    <t xml:space="preserve"> 기존 감시반 S/W EBI</t>
  </si>
  <si>
    <t>44F35241B5BFE871BC72678F301D94D1B9E42</t>
  </si>
  <si>
    <t>0107050144F35241B5BFE871BC72678F301D94D1B9E42</t>
  </si>
  <si>
    <t xml:space="preserve"> 출입통제 프로그램비</t>
  </si>
  <si>
    <t xml:space="preserve"> EA</t>
  </si>
  <si>
    <t>44F35241B5BFE871BC72678F301D94D1B9E43</t>
  </si>
  <si>
    <t>0107050144F35241B5BFE871BC72678F301D94D1B9E43</t>
  </si>
  <si>
    <t>계장공</t>
  </si>
  <si>
    <t>459454734555D57D45F34757A42D5F86AFDB9</t>
  </si>
  <si>
    <t>01070501459454734555D57D45F34757A42D5F86AFDB9</t>
  </si>
  <si>
    <t>통신관련기사</t>
  </si>
  <si>
    <t>기타 직종</t>
  </si>
  <si>
    <t>459454734555D57D45F7270CD06674A7E80E4</t>
  </si>
  <si>
    <t>01070501459454734555D57D45F7270CD06674A7E80E4</t>
  </si>
  <si>
    <t>0107050144535EFA05FE5C76BC5C87E2C38001</t>
  </si>
  <si>
    <t>01070502  현장제어반</t>
  </si>
  <si>
    <t>01070502</t>
  </si>
  <si>
    <t xml:space="preserve"> DDC-1, 외함, 속판</t>
  </si>
  <si>
    <t>44F35241B5BFE871BC72678F301D94D1B9E40</t>
  </si>
  <si>
    <t>0107050244F35241B5BFE871BC72678F301D94D1B9E40</t>
  </si>
  <si>
    <t xml:space="preserve"> 외함</t>
  </si>
  <si>
    <t xml:space="preserve"> 900(w)*1000(D)*250(D)</t>
  </si>
  <si>
    <t>44F35241B5BFE871BC72678F301D94D1B9E41</t>
  </si>
  <si>
    <t>0107050244F35241B5BFE871BC72678F301D94D1B9E41</t>
  </si>
  <si>
    <t xml:space="preserve"> 속판</t>
  </si>
  <si>
    <t xml:space="preserve"> 차단기,TR,휴즈,덕트,이면배선등</t>
  </si>
  <si>
    <t>44F35241B5BFE871BC72678F301D94D1B9E46</t>
  </si>
  <si>
    <t>0107050244F35241B5BFE871BC72678F301D94D1B9E46</t>
  </si>
  <si>
    <t xml:space="preserve"> CPU 모듈</t>
  </si>
  <si>
    <t xml:space="preserve"> KS/국제표준 인증 B-BC BTL, SMART-C1</t>
  </si>
  <si>
    <t>44F35241B5BFE871BC72678F301D94D1B9E47</t>
  </si>
  <si>
    <t>0107050244F35241B5BFE871BC72678F301D94D1B9E47</t>
  </si>
  <si>
    <t xml:space="preserve"> 입출력 모듈</t>
  </si>
  <si>
    <t xml:space="preserve"> SMART-IO2</t>
  </si>
  <si>
    <t>44F35241B5BFE871BC72678F301D94D1B9E44</t>
  </si>
  <si>
    <t>0107050244F35241B5BFE871BC72678F301D94D1B9E44</t>
  </si>
  <si>
    <t xml:space="preserve"> 유무선 허브</t>
  </si>
  <si>
    <t xml:space="preserve"> 무선, 유선4PORT</t>
  </si>
  <si>
    <t>44F35241B5BFE871BC72678F301D94D1B9E45</t>
  </si>
  <si>
    <t>0107050244F35241B5BFE871BC72678F301D94D1B9E45</t>
  </si>
  <si>
    <t xml:space="preserve"> 이상징후감시</t>
  </si>
  <si>
    <t xml:space="preserve"> SMART-I</t>
  </si>
  <si>
    <t>44F35241B5BFE871BC72678F301D94D1B9E4A</t>
  </si>
  <si>
    <t>0107050244F35241B5BFE871BC72678F301D94D1B9E4A</t>
  </si>
  <si>
    <t>01070502459454734555D57D45F34757A42D5F86AFDB9</t>
  </si>
  <si>
    <t>01070502459454734555D57D45F7270CD06674A7E80E4</t>
  </si>
  <si>
    <t>01070502459454734555D57D45F34757A42D5F86AF565</t>
  </si>
  <si>
    <t>0107050244535EFA05FE5C76BC5C87E2C38001</t>
  </si>
  <si>
    <t>01070503  기기류</t>
  </si>
  <si>
    <t>01070503</t>
  </si>
  <si>
    <t xml:space="preserve"> 배관용 온도검출기</t>
  </si>
  <si>
    <t xml:space="preserve"> -30~130도</t>
  </si>
  <si>
    <t>44F35241B5BFE871BC72678F301D94D1B9E4B</t>
  </si>
  <si>
    <t>0107050344F35241B5BFE871BC72678F301D94D1B9E4B</t>
  </si>
  <si>
    <t xml:space="preserve"> 정수위밸브</t>
  </si>
  <si>
    <t xml:space="preserve"> 40A, 1 1/2", SWV-S12, 10K</t>
  </si>
  <si>
    <t>44F35241B5BFE871BC72678F301D94D1B9F69</t>
  </si>
  <si>
    <t>0107050344F35241B5BFE871BC72678F301D94D1B9F69</t>
  </si>
  <si>
    <t xml:space="preserve"> 카드리더</t>
  </si>
  <si>
    <t xml:space="preserve"> ICLASS-R40</t>
  </si>
  <si>
    <t>44F35241B5BFE871BC72678F301D94D1B93B8</t>
  </si>
  <si>
    <t>0107050344F35241B5BFE871BC72678F301D94D1B93B8</t>
  </si>
  <si>
    <t xml:space="preserve"> ES</t>
  </si>
  <si>
    <t>44F35241B5BFE871BC72678F301D94D1B93B9</t>
  </si>
  <si>
    <t>0107050344F35241B5BFE871BC72678F301D94D1B93B9</t>
  </si>
  <si>
    <t>01070503459454734555D57D45F34757A42D5F86AFDB9</t>
  </si>
  <si>
    <t>통신케이블공</t>
  </si>
  <si>
    <t>459454734555D57D45F34757A42D5F86AFDB4</t>
  </si>
  <si>
    <t>01070503459454734555D57D45F34757A42D5F86AFDB4</t>
  </si>
  <si>
    <t>0107050344535EFA05FE5C76BC5C87E2C38001</t>
  </si>
  <si>
    <t>01070504  설치공사비</t>
  </si>
  <si>
    <t>01070504</t>
  </si>
  <si>
    <t xml:space="preserve"> 전선관</t>
  </si>
  <si>
    <t xml:space="preserve"> 36C</t>
  </si>
  <si>
    <t xml:space="preserve"> M</t>
  </si>
  <si>
    <t>44F35241B5BFE871BC72678F301D94D1B9F68</t>
  </si>
  <si>
    <t>0107050444F35241B5BFE871BC72678F301D94D1B9F68</t>
  </si>
  <si>
    <t xml:space="preserve"> 28C</t>
  </si>
  <si>
    <t>44F35241B5BFE871BC72678F301D94D1B9F6B</t>
  </si>
  <si>
    <t>0107050444F35241B5BFE871BC72678F301D94D1B9F6B</t>
  </si>
  <si>
    <t xml:space="preserve"> 22C</t>
  </si>
  <si>
    <t>44F35241B5BFE871BC72678F301D94D1B9F6A</t>
  </si>
  <si>
    <t>0107050444F35241B5BFE871BC72678F301D94D1B9F6A</t>
  </si>
  <si>
    <t xml:space="preserve"> 16C</t>
  </si>
  <si>
    <t>44F35241B5BFE871BC72678F301D94D1B9F6D</t>
  </si>
  <si>
    <t>0107050444F35241B5BFE871BC72678F301D94D1B9F6D</t>
  </si>
  <si>
    <t xml:space="preserve"> 전선관 부속</t>
  </si>
  <si>
    <t xml:space="preserve"> 식</t>
  </si>
  <si>
    <t>44F35241B5BFE871BC72678F301D94D1B9F6C</t>
  </si>
  <si>
    <t>0107050444F35241B5BFE871BC72678F301D94D1B9F6C</t>
  </si>
  <si>
    <t xml:space="preserve"> UTP 케이블</t>
  </si>
  <si>
    <t xml:space="preserve"> Cat-5E 4P</t>
  </si>
  <si>
    <t>44F35241B5BFE871BC72678F301D94D1B9F6F</t>
  </si>
  <si>
    <t>0107050444F35241B5BFE871BC72678F301D94D1B9F6F</t>
  </si>
  <si>
    <t xml:space="preserve"> 통신 케이블</t>
  </si>
  <si>
    <t xml:space="preserve"> Awg20 6C</t>
  </si>
  <si>
    <t>44F35241B5BFE871BC72678F301D94D1B9F6E</t>
  </si>
  <si>
    <t>0107050444F35241B5BFE871BC72678F301D94D1B9F6E</t>
  </si>
  <si>
    <t xml:space="preserve"> 케이블</t>
  </si>
  <si>
    <t xml:space="preserve"> F-CV 4.0 x 3C</t>
  </si>
  <si>
    <t>44F35241B5BFE871BC72678F301D94D1B9F61</t>
  </si>
  <si>
    <t>0107050444F35241B5BFE871BC72678F301D94D1B9F61</t>
  </si>
  <si>
    <t xml:space="preserve"> 마이크로폰케이블</t>
  </si>
  <si>
    <t xml:space="preserve"> MVVS 0.9x2C</t>
  </si>
  <si>
    <t>44F35241B5BFE871BC72678F301D94D1B9F60</t>
  </si>
  <si>
    <t>0107050444F35241B5BFE871BC72678F301D94D1B9F60</t>
  </si>
  <si>
    <t xml:space="preserve"> 트위스트케이블</t>
  </si>
  <si>
    <t xml:space="preserve">  TJV 1.0 x 2C</t>
  </si>
  <si>
    <t>44F35241B5BFE871BC72678F301D94D1B9C95</t>
  </si>
  <si>
    <t>0107050444F35241B5BFE871BC72678F301D94D1B9C95</t>
  </si>
  <si>
    <t xml:space="preserve"> 전선</t>
  </si>
  <si>
    <t xml:space="preserve"> HFIX 2.5</t>
  </si>
  <si>
    <t>44F35241B5BFE871BC72678F301D94D1B9C94</t>
  </si>
  <si>
    <t>0107050444F35241B5BFE871BC72678F301D94D1B9C94</t>
  </si>
  <si>
    <t xml:space="preserve"> 후렉시블관</t>
  </si>
  <si>
    <t xml:space="preserve"> 방수 22C</t>
  </si>
  <si>
    <t>44F35241B5BFE871BC72678F301D94D1B9C97</t>
  </si>
  <si>
    <t>0107050444F35241B5BFE871BC72678F301D94D1B9C97</t>
  </si>
  <si>
    <t xml:space="preserve"> 방수 16C</t>
  </si>
  <si>
    <t>44F35241B5BFE871BC72678F301D94D1B9C96</t>
  </si>
  <si>
    <t>0107050444F35241B5BFE871BC72678F301D94D1B9C96</t>
  </si>
  <si>
    <t xml:space="preserve"> 후렉시블연결구</t>
  </si>
  <si>
    <t>44F35241B5BFE871BC72678F301D94D1B9C91</t>
  </si>
  <si>
    <t>0107050444F35241B5BFE871BC72678F301D94D1B9C91</t>
  </si>
  <si>
    <t>44F35241B5BFE871BC72678F301D94D1B9C90</t>
  </si>
  <si>
    <t>0107050444F35241B5BFE871BC72678F301D94D1B9C90</t>
  </si>
  <si>
    <t xml:space="preserve"> 행가</t>
  </si>
  <si>
    <t xml:space="preserve">  3/8" x 250</t>
  </si>
  <si>
    <t>44F35241B5BFE871BC72678F301D94D1B9C93</t>
  </si>
  <si>
    <t>0107050444F35241B5BFE871BC72678F301D94D1B9C93</t>
  </si>
  <si>
    <t xml:space="preserve"> 앙카볼트</t>
  </si>
  <si>
    <t xml:space="preserve"> 3/8"</t>
  </si>
  <si>
    <t>44F35241B5BFE871BC72678F301D94D1B9C92</t>
  </si>
  <si>
    <t>0107050444F35241B5BFE871BC72678F301D94D1B9C92</t>
  </si>
  <si>
    <t xml:space="preserve"> C챤넬</t>
  </si>
  <si>
    <t xml:space="preserve"> 1.6t (1.2M)</t>
  </si>
  <si>
    <t>44F35241B5BFE871BC72678F301D94D1B9C9D</t>
  </si>
  <si>
    <t>0107050444F35241B5BFE871BC72678F301D94D1B9C9D</t>
  </si>
  <si>
    <t xml:space="preserve"> 노말밴드</t>
  </si>
  <si>
    <t>44F35241B5BFE871BC72678F301D94D1B9C9C</t>
  </si>
  <si>
    <t>0107050444F35241B5BFE871BC72678F301D94D1B9C9C</t>
  </si>
  <si>
    <t>44F35241B5BFE871BC72678F301D94D1B9DBC</t>
  </si>
  <si>
    <t>0107050444F35241B5BFE871BC72678F301D94D1B9DBC</t>
  </si>
  <si>
    <t xml:space="preserve"> 풀박스</t>
  </si>
  <si>
    <t xml:space="preserve"> 150x150x100</t>
  </si>
  <si>
    <t>44F35241B5BFE871BC72678F301D94D1B9DBD</t>
  </si>
  <si>
    <t>0107050444F35241B5BFE871BC72678F301D94D1B9DBD</t>
  </si>
  <si>
    <t xml:space="preserve"> 300x300x200</t>
  </si>
  <si>
    <t>44F35241B5BFE871BC72678F301D94D1B9DBE</t>
  </si>
  <si>
    <t>0107050444F35241B5BFE871BC72678F301D94D1B9DBE</t>
  </si>
  <si>
    <t xml:space="preserve"> 400x400x200</t>
  </si>
  <si>
    <t>44F35241B5BFE871BC72678F301D94D1B9DBF</t>
  </si>
  <si>
    <t>0107050444F35241B5BFE871BC72678F301D94D1B9DBF</t>
  </si>
  <si>
    <t xml:space="preserve"> 실드부제어케이블</t>
  </si>
  <si>
    <t xml:space="preserve"> F-CVVS 1.5x2C</t>
  </si>
  <si>
    <t>44F35241B5BFE871BC72678F301D94D1B9DB8</t>
  </si>
  <si>
    <t>0107050444F35241B5BFE871BC72678F301D94D1B9DB8</t>
  </si>
  <si>
    <t xml:space="preserve"> 수위지시조절기 (FLOAT)</t>
  </si>
  <si>
    <t xml:space="preserve"> 센서x2</t>
  </si>
  <si>
    <t>44F35241B5BFE871BC72678F301D94D1B9DB9</t>
  </si>
  <si>
    <t>0107050444F35241B5BFE871BC72678F301D94D1B9DB9</t>
  </si>
  <si>
    <t xml:space="preserve"> N.F.B</t>
  </si>
  <si>
    <t xml:space="preserve"> 2P-15A</t>
  </si>
  <si>
    <t>44F35241B5BFE871BC72678F301D94D1B9DBA</t>
  </si>
  <si>
    <t>0107050444F35241B5BFE871BC72678F301D94D1B9DBA</t>
  </si>
  <si>
    <t xml:space="preserve"> 소모잡자재</t>
  </si>
  <si>
    <t>44F35241B5BFE871BC72678F301D94D1B9DBB</t>
  </si>
  <si>
    <t>0107050444F35241B5BFE871BC72678F301D94D1B9DBB</t>
  </si>
  <si>
    <t>01070504459454734555D57D45F34757A42D5F86AFDB9</t>
  </si>
  <si>
    <t>내선전공</t>
  </si>
  <si>
    <t>459454734555D57D45F34757A42D5F86AF296</t>
  </si>
  <si>
    <t>01070504459454734555D57D45F34757A42D5F86AF296</t>
  </si>
  <si>
    <t>저압케이블전공</t>
  </si>
  <si>
    <t>459454734555D57D45F34757A42D5F86AF29B</t>
  </si>
  <si>
    <t>01070504459454734555D57D45F34757A42D5F86AF29B</t>
  </si>
  <si>
    <t>01070504459454734555D57D45F34757A42D5F86AFDB4</t>
  </si>
  <si>
    <t>0107050444535EFA05FE5C76BC5C87E2C38001</t>
  </si>
  <si>
    <t>01070505  보험료</t>
  </si>
  <si>
    <t>01070505</t>
  </si>
  <si>
    <t xml:space="preserve"> 산재보험료</t>
  </si>
  <si>
    <t xml:space="preserve"> 직접노무비x3.7%</t>
  </si>
  <si>
    <t>44F35241B5BFE871BC72678F301D94D1B9291</t>
  </si>
  <si>
    <t>0107050544F35241B5BFE871BC72678F301D94D1B9291</t>
  </si>
  <si>
    <t xml:space="preserve"> 고용보험료</t>
  </si>
  <si>
    <t xml:space="preserve"> 직접노무비x1.01%</t>
  </si>
  <si>
    <t>44F35241B5BFE871BC72678F301D94D1B9296</t>
  </si>
  <si>
    <t>0107050544F35241B5BFE871BC72678F301D94D1B9296</t>
  </si>
  <si>
    <t xml:space="preserve"> 국민연금보험료</t>
  </si>
  <si>
    <t xml:space="preserve"> 직접노무비x4.5%</t>
  </si>
  <si>
    <t>44F35241B5BFE871BC72678F301D94D1B9297</t>
  </si>
  <si>
    <t>0107050544F35241B5BFE871BC72678F301D94D1B9297</t>
  </si>
  <si>
    <t xml:space="preserve"> 국민건강보험료</t>
  </si>
  <si>
    <t xml:space="preserve"> 직접노무비x3.495%</t>
  </si>
  <si>
    <t>44F35241B5BFE871BC72678F301D94D1B9294</t>
  </si>
  <si>
    <t>0107050544F35241B5BFE871BC72678F301D94D1B9294</t>
  </si>
  <si>
    <t xml:space="preserve"> 노인장기보험료</t>
  </si>
  <si>
    <t xml:space="preserve"> 건강 보험료x12.27%</t>
  </si>
  <si>
    <t>44F35241B5BFE871BC72678F301D94D1B9295</t>
  </si>
  <si>
    <t>0107050544F35241B5BFE871BC72678F301D94D1B9295</t>
  </si>
  <si>
    <t>01070506  부가세및조달수수료</t>
  </si>
  <si>
    <t>01070506</t>
  </si>
  <si>
    <t>부가세</t>
  </si>
  <si>
    <t>10%</t>
  </si>
  <si>
    <t>44F35241B5BFE871BC72678F301D94D1B929A</t>
  </si>
  <si>
    <t>0107050644F35241B5BFE871BC72678F301D94D1B929A</t>
  </si>
  <si>
    <t>1.07%</t>
  </si>
  <si>
    <t>44F35241B5BFE871BC72678F301D94D1B929B</t>
  </si>
  <si>
    <t>0107050644F35241B5BFE871BC72678F301D94D1B929B</t>
  </si>
  <si>
    <t>비      고</t>
  </si>
  <si>
    <t>공 사 원 가 계 산 서</t>
  </si>
  <si>
    <t>공사명 : 충청남도 천안의료원 기숙사 증축공사(기계)</t>
  </si>
  <si>
    <t>비        목</t>
  </si>
  <si>
    <t>금      액</t>
  </si>
  <si>
    <t>구        성        비</t>
  </si>
  <si>
    <t>순   공   사   원   가</t>
  </si>
  <si>
    <t>재   료   비</t>
  </si>
  <si>
    <t>노   무   비</t>
  </si>
  <si>
    <t>경        비</t>
  </si>
  <si>
    <t>A1</t>
  </si>
  <si>
    <t>직  접  재  료  비</t>
  </si>
  <si>
    <t>A2</t>
  </si>
  <si>
    <t>간  접  재  료  비</t>
  </si>
  <si>
    <t>A3</t>
  </si>
  <si>
    <t>작업설, 부산물(△)</t>
  </si>
  <si>
    <t>AS</t>
  </si>
  <si>
    <t>[ 소          계 ]</t>
  </si>
  <si>
    <t>B1</t>
  </si>
  <si>
    <t>직  접  노  무  비</t>
  </si>
  <si>
    <t>B2</t>
  </si>
  <si>
    <t>간  접  노  무  비</t>
  </si>
  <si>
    <t>직접노무비 * 13.1%</t>
  </si>
  <si>
    <t>BS</t>
  </si>
  <si>
    <t>C2</t>
  </si>
  <si>
    <t>경              비</t>
  </si>
  <si>
    <t>C4</t>
  </si>
  <si>
    <t>산  재  보  험  료</t>
  </si>
  <si>
    <t>노무비 * 3.7%</t>
  </si>
  <si>
    <t>C5</t>
  </si>
  <si>
    <t>고  용  보  험  료</t>
  </si>
  <si>
    <t>노무비 * 1.01%</t>
  </si>
  <si>
    <t>C6</t>
  </si>
  <si>
    <t>국민  건강  보험료</t>
  </si>
  <si>
    <t>직접노무비 * 3.495%</t>
  </si>
  <si>
    <t>C7</t>
  </si>
  <si>
    <t>국민  연금  보험료</t>
  </si>
  <si>
    <t>직접노무비 * 4.5%</t>
  </si>
  <si>
    <t>C8</t>
  </si>
  <si>
    <t>퇴직  공제  부금비</t>
  </si>
  <si>
    <t>직접노무비 * 2.3%</t>
  </si>
  <si>
    <t>CA</t>
  </si>
  <si>
    <t>산업안전보건관리비</t>
  </si>
  <si>
    <t>(재료비+직노) * 1.86%</t>
  </si>
  <si>
    <t>CB</t>
  </si>
  <si>
    <t>노인장기요양보험료</t>
  </si>
  <si>
    <t>건강보험료 * 12.27%</t>
  </si>
  <si>
    <t>CH</t>
  </si>
  <si>
    <t>환  경  보  전  비</t>
  </si>
  <si>
    <t>(재료비+직노+경비) * 0.3%</t>
  </si>
  <si>
    <t>CG</t>
  </si>
  <si>
    <t>기   타    경   비</t>
  </si>
  <si>
    <t>(재료비+노무비) * 5.8%</t>
  </si>
  <si>
    <t>CK</t>
  </si>
  <si>
    <t>하도급지급보증수수료</t>
  </si>
  <si>
    <t>(재료비+직노+경비) * 0.081%</t>
  </si>
  <si>
    <t>최저가대상공사</t>
  </si>
  <si>
    <t>CL</t>
  </si>
  <si>
    <t>건설기계대여금지급보증서발급수수료</t>
  </si>
  <si>
    <t>(재료비+직노+경비) * 0.07%</t>
  </si>
  <si>
    <t>CS</t>
  </si>
  <si>
    <t>S1</t>
  </si>
  <si>
    <t xml:space="preserve">        계</t>
  </si>
  <si>
    <t>D1</t>
  </si>
  <si>
    <t>일  반  관  리  비</t>
  </si>
  <si>
    <t>계 * 6%</t>
  </si>
  <si>
    <t>D2</t>
  </si>
  <si>
    <t>이              윤</t>
  </si>
  <si>
    <t>(노무비+경비+일반관리비) * 15%</t>
  </si>
  <si>
    <t>D9</t>
  </si>
  <si>
    <t>공   급    가   액</t>
  </si>
  <si>
    <t>DB</t>
  </si>
  <si>
    <t>부  가  가  치  세</t>
  </si>
  <si>
    <t>공급가액 * 10%</t>
  </si>
  <si>
    <t>DH</t>
  </si>
  <si>
    <t>도      급      액</t>
  </si>
  <si>
    <t>DJ</t>
  </si>
  <si>
    <t>관 급 자 재 비</t>
  </si>
  <si>
    <t>S2</t>
  </si>
  <si>
    <t>총   공   사    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</si>
</sst>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#"/>
    <numFmt numFmtId="177" formatCode="#,###;\-#,###;#;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1"/>
      <name val="굴림체"/>
      <family val="3"/>
      <charset val="129"/>
    </font>
    <font>
      <sz val="11"/>
      <color theme="1"/>
      <name val="굴림체"/>
      <family val="3"/>
      <charset val="129"/>
    </font>
    <font>
      <sz val="11"/>
      <color theme="1"/>
      <name val="돋움체"/>
      <family val="3"/>
      <charset val="129"/>
    </font>
    <font>
      <b/>
      <u/>
      <sz val="16"/>
      <color theme="1"/>
      <name val="돋움체"/>
      <family val="3"/>
      <charset val="129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0" borderId="0" xfId="0" quotePrefix="1" applyAlignment="1">
      <alignment vertical="center"/>
    </xf>
    <xf numFmtId="0" fontId="0" fillId="0" borderId="0" xfId="0" applyAlignment="1">
      <alignment vertical="center"/>
    </xf>
    <xf numFmtId="0" fontId="3" fillId="0" borderId="1" xfId="0" quotePrefix="1" applyFont="1" applyBorder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Alignment="1">
      <alignment vertical="center"/>
    </xf>
    <xf numFmtId="0" fontId="4" fillId="0" borderId="1" xfId="0" quotePrefix="1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vertical="center" wrapText="1"/>
    </xf>
    <xf numFmtId="177" fontId="5" fillId="0" borderId="1" xfId="0" applyNumberFormat="1" applyFont="1" applyBorder="1" applyAlignment="1">
      <alignment vertical="center" wrapText="1"/>
    </xf>
    <xf numFmtId="0" fontId="0" fillId="0" borderId="1" xfId="0" quotePrefix="1" applyFont="1" applyBorder="1" applyAlignment="1">
      <alignment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0" fillId="0" borderId="1" xfId="0" quotePrefix="1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vertical="center" wrapText="1"/>
    </xf>
    <xf numFmtId="0" fontId="0" fillId="0" borderId="1" xfId="0" quotePrefix="1" applyFont="1" applyBorder="1" applyAlignment="1">
      <alignment vertical="center" wrapText="1"/>
    </xf>
    <xf numFmtId="0" fontId="0" fillId="0" borderId="1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0" xfId="0" quotePrefix="1" applyFont="1" applyAlignment="1">
      <alignment vertical="center"/>
    </xf>
    <xf numFmtId="0" fontId="6" fillId="0" borderId="1" xfId="0" quotePrefix="1" applyFont="1" applyBorder="1" applyAlignment="1">
      <alignment horizontal="center" vertical="center" wrapText="1"/>
    </xf>
    <xf numFmtId="0" fontId="0" fillId="0" borderId="1" xfId="0" quotePrefix="1" applyFont="1" applyBorder="1" applyAlignment="1">
      <alignment horizontal="distributed" vertical="center" wrapText="1"/>
    </xf>
    <xf numFmtId="0" fontId="0" fillId="0" borderId="0" xfId="0" quotePrefix="1">
      <alignment vertical="center"/>
    </xf>
    <xf numFmtId="0" fontId="3" fillId="0" borderId="1" xfId="0" quotePrefix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 wrapText="1"/>
    </xf>
    <xf numFmtId="0" fontId="2" fillId="0" borderId="0" xfId="0" quotePrefix="1" applyFont="1" applyAlignment="1">
      <alignment horizontal="center" vertical="center"/>
    </xf>
    <xf numFmtId="0" fontId="0" fillId="0" borderId="0" xfId="0" quotePrefix="1" applyFont="1" applyAlignment="1">
      <alignment vertical="center"/>
    </xf>
    <xf numFmtId="0" fontId="6" fillId="0" borderId="2" xfId="0" applyFont="1" applyBorder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"/>
  <sheetViews>
    <sheetView tabSelected="1" view="pageBreakPreview" topLeftCell="B1" zoomScale="85" zoomScaleNormal="85" zoomScaleSheetLayoutView="85" workbookViewId="0">
      <selection activeCell="M26" sqref="M26"/>
    </sheetView>
  </sheetViews>
  <sheetFormatPr defaultRowHeight="16.5" x14ac:dyDescent="0.3"/>
  <cols>
    <col min="1" max="1" width="0" hidden="1" customWidth="1"/>
    <col min="2" max="3" width="4.625" customWidth="1"/>
    <col min="4" max="4" width="35.625" customWidth="1"/>
    <col min="5" max="5" width="25.625" customWidth="1"/>
    <col min="6" max="6" width="60.625" customWidth="1"/>
    <col min="7" max="7" width="30.625" customWidth="1"/>
  </cols>
  <sheetData>
    <row r="1" spans="1:7" ht="24" customHeight="1" x14ac:dyDescent="0.3">
      <c r="B1" s="18" t="s">
        <v>1171</v>
      </c>
      <c r="C1" s="18"/>
      <c r="D1" s="18"/>
      <c r="E1" s="18"/>
      <c r="F1" s="18"/>
      <c r="G1" s="18"/>
    </row>
    <row r="2" spans="1:7" ht="21.95" customHeight="1" x14ac:dyDescent="0.3">
      <c r="B2" s="19" t="s">
        <v>1172</v>
      </c>
      <c r="C2" s="19"/>
      <c r="D2" s="19"/>
      <c r="E2" s="19"/>
      <c r="F2" s="27"/>
      <c r="G2" s="27"/>
    </row>
    <row r="3" spans="1:7" ht="21.95" customHeight="1" x14ac:dyDescent="0.3">
      <c r="B3" s="20" t="s">
        <v>1173</v>
      </c>
      <c r="C3" s="20"/>
      <c r="D3" s="20"/>
      <c r="E3" s="13" t="s">
        <v>1174</v>
      </c>
      <c r="F3" s="13" t="s">
        <v>1175</v>
      </c>
      <c r="G3" s="13" t="s">
        <v>1170</v>
      </c>
    </row>
    <row r="4" spans="1:7" ht="21.95" customHeight="1" x14ac:dyDescent="0.3">
      <c r="A4" s="1" t="s">
        <v>1180</v>
      </c>
      <c r="B4" s="21" t="s">
        <v>1176</v>
      </c>
      <c r="C4" s="21" t="s">
        <v>1177</v>
      </c>
      <c r="D4" s="14" t="s">
        <v>1181</v>
      </c>
      <c r="E4" s="15">
        <f>TRUNC(공종별집계표!F5, 0)</f>
        <v>0</v>
      </c>
      <c r="F4" s="12" t="s">
        <v>52</v>
      </c>
      <c r="G4" s="12" t="s">
        <v>52</v>
      </c>
    </row>
    <row r="5" spans="1:7" ht="21.95" customHeight="1" x14ac:dyDescent="0.3">
      <c r="A5" s="1" t="s">
        <v>1182</v>
      </c>
      <c r="B5" s="21"/>
      <c r="C5" s="21"/>
      <c r="D5" s="14" t="s">
        <v>1183</v>
      </c>
      <c r="E5" s="15">
        <v>0</v>
      </c>
      <c r="F5" s="12" t="s">
        <v>52</v>
      </c>
      <c r="G5" s="12" t="s">
        <v>52</v>
      </c>
    </row>
    <row r="6" spans="1:7" ht="21.95" customHeight="1" x14ac:dyDescent="0.3">
      <c r="A6" s="1" t="s">
        <v>1184</v>
      </c>
      <c r="B6" s="21"/>
      <c r="C6" s="21"/>
      <c r="D6" s="14" t="s">
        <v>1185</v>
      </c>
      <c r="E6" s="15">
        <v>0</v>
      </c>
      <c r="F6" s="12" t="s">
        <v>52</v>
      </c>
      <c r="G6" s="12" t="s">
        <v>52</v>
      </c>
    </row>
    <row r="7" spans="1:7" ht="21.95" customHeight="1" x14ac:dyDescent="0.3">
      <c r="A7" s="1" t="s">
        <v>1186</v>
      </c>
      <c r="B7" s="21"/>
      <c r="C7" s="21"/>
      <c r="D7" s="14" t="s">
        <v>1187</v>
      </c>
      <c r="E7" s="15">
        <f>TRUNC(E4+E5-E6, 0)</f>
        <v>0</v>
      </c>
      <c r="F7" s="12" t="s">
        <v>52</v>
      </c>
      <c r="G7" s="12" t="s">
        <v>52</v>
      </c>
    </row>
    <row r="8" spans="1:7" ht="21.95" customHeight="1" x14ac:dyDescent="0.3">
      <c r="A8" s="1" t="s">
        <v>1188</v>
      </c>
      <c r="B8" s="21"/>
      <c r="C8" s="21" t="s">
        <v>1178</v>
      </c>
      <c r="D8" s="14" t="s">
        <v>1189</v>
      </c>
      <c r="E8" s="15">
        <f>TRUNC(공종별집계표!H5, 0)</f>
        <v>0</v>
      </c>
      <c r="F8" s="12" t="s">
        <v>52</v>
      </c>
      <c r="G8" s="12" t="s">
        <v>52</v>
      </c>
    </row>
    <row r="9" spans="1:7" ht="21.95" customHeight="1" x14ac:dyDescent="0.3">
      <c r="A9" s="1" t="s">
        <v>1190</v>
      </c>
      <c r="B9" s="21"/>
      <c r="C9" s="21"/>
      <c r="D9" s="14" t="s">
        <v>1191</v>
      </c>
      <c r="E9" s="15">
        <f>TRUNC(E8*0.131, 0)</f>
        <v>0</v>
      </c>
      <c r="F9" s="12" t="s">
        <v>1192</v>
      </c>
      <c r="G9" s="12" t="s">
        <v>52</v>
      </c>
    </row>
    <row r="10" spans="1:7" ht="21.95" customHeight="1" x14ac:dyDescent="0.3">
      <c r="A10" s="1" t="s">
        <v>1193</v>
      </c>
      <c r="B10" s="21"/>
      <c r="C10" s="21"/>
      <c r="D10" s="14" t="s">
        <v>1187</v>
      </c>
      <c r="E10" s="15">
        <f>TRUNC(E8+E9, 0)</f>
        <v>0</v>
      </c>
      <c r="F10" s="12" t="s">
        <v>52</v>
      </c>
      <c r="G10" s="12" t="s">
        <v>52</v>
      </c>
    </row>
    <row r="11" spans="1:7" ht="21.95" customHeight="1" x14ac:dyDescent="0.3">
      <c r="A11" s="1" t="s">
        <v>1194</v>
      </c>
      <c r="B11" s="21"/>
      <c r="C11" s="21" t="s">
        <v>1179</v>
      </c>
      <c r="D11" s="14" t="s">
        <v>1195</v>
      </c>
      <c r="E11" s="15">
        <f>TRUNC(공종별집계표!J5, 0)</f>
        <v>0</v>
      </c>
      <c r="F11" s="12" t="s">
        <v>52</v>
      </c>
      <c r="G11" s="12" t="s">
        <v>52</v>
      </c>
    </row>
    <row r="12" spans="1:7" ht="21.95" customHeight="1" x14ac:dyDescent="0.3">
      <c r="A12" s="1" t="s">
        <v>1196</v>
      </c>
      <c r="B12" s="21"/>
      <c r="C12" s="21"/>
      <c r="D12" s="14" t="s">
        <v>1197</v>
      </c>
      <c r="E12" s="15">
        <f>TRUNC(E10*0.037, 0)</f>
        <v>0</v>
      </c>
      <c r="F12" s="12" t="s">
        <v>1198</v>
      </c>
      <c r="G12" s="12" t="s">
        <v>52</v>
      </c>
    </row>
    <row r="13" spans="1:7" ht="21.95" customHeight="1" x14ac:dyDescent="0.3">
      <c r="A13" s="1" t="s">
        <v>1199</v>
      </c>
      <c r="B13" s="21"/>
      <c r="C13" s="21"/>
      <c r="D13" s="14" t="s">
        <v>1200</v>
      </c>
      <c r="E13" s="15">
        <f>TRUNC(E10*0.0101, 0)</f>
        <v>0</v>
      </c>
      <c r="F13" s="12" t="s">
        <v>1201</v>
      </c>
      <c r="G13" s="12" t="s">
        <v>52</v>
      </c>
    </row>
    <row r="14" spans="1:7" ht="21.95" customHeight="1" x14ac:dyDescent="0.3">
      <c r="A14" s="1" t="s">
        <v>1202</v>
      </c>
      <c r="B14" s="21"/>
      <c r="C14" s="21"/>
      <c r="D14" s="14" t="s">
        <v>1203</v>
      </c>
      <c r="E14" s="15">
        <f>TRUNC(E8*0.03495, 0)</f>
        <v>0</v>
      </c>
      <c r="F14" s="12" t="s">
        <v>1204</v>
      </c>
      <c r="G14" s="12" t="s">
        <v>52</v>
      </c>
    </row>
    <row r="15" spans="1:7" ht="21.95" customHeight="1" x14ac:dyDescent="0.3">
      <c r="A15" s="1" t="s">
        <v>1205</v>
      </c>
      <c r="B15" s="21"/>
      <c r="C15" s="21"/>
      <c r="D15" s="14" t="s">
        <v>1206</v>
      </c>
      <c r="E15" s="15">
        <f>TRUNC(E8*0.045, 0)</f>
        <v>0</v>
      </c>
      <c r="F15" s="12" t="s">
        <v>1207</v>
      </c>
      <c r="G15" s="12" t="s">
        <v>52</v>
      </c>
    </row>
    <row r="16" spans="1:7" ht="21.95" customHeight="1" x14ac:dyDescent="0.3">
      <c r="A16" s="1" t="s">
        <v>1208</v>
      </c>
      <c r="B16" s="21"/>
      <c r="C16" s="21"/>
      <c r="D16" s="14" t="s">
        <v>1209</v>
      </c>
      <c r="E16" s="15">
        <f>TRUNC(E8*0.023, 0)</f>
        <v>0</v>
      </c>
      <c r="F16" s="12" t="s">
        <v>1210</v>
      </c>
      <c r="G16" s="12" t="s">
        <v>52</v>
      </c>
    </row>
    <row r="17" spans="1:7" ht="21.95" customHeight="1" x14ac:dyDescent="0.3">
      <c r="A17" s="1" t="s">
        <v>1211</v>
      </c>
      <c r="B17" s="21"/>
      <c r="C17" s="21"/>
      <c r="D17" s="14" t="s">
        <v>1212</v>
      </c>
      <c r="E17" s="15">
        <f>TRUNC((E7+E8)*0.0186, 0)</f>
        <v>0</v>
      </c>
      <c r="F17" s="12" t="s">
        <v>1213</v>
      </c>
      <c r="G17" s="12" t="s">
        <v>52</v>
      </c>
    </row>
    <row r="18" spans="1:7" ht="21.95" customHeight="1" x14ac:dyDescent="0.3">
      <c r="A18" s="1" t="s">
        <v>1214</v>
      </c>
      <c r="B18" s="21"/>
      <c r="C18" s="21"/>
      <c r="D18" s="14" t="s">
        <v>1215</v>
      </c>
      <c r="E18" s="15">
        <f>TRUNC(E14*0.1227, 0)</f>
        <v>0</v>
      </c>
      <c r="F18" s="12" t="s">
        <v>1216</v>
      </c>
      <c r="G18" s="12" t="s">
        <v>52</v>
      </c>
    </row>
    <row r="19" spans="1:7" ht="21.95" customHeight="1" x14ac:dyDescent="0.3">
      <c r="A19" s="1" t="s">
        <v>1217</v>
      </c>
      <c r="B19" s="21"/>
      <c r="C19" s="21"/>
      <c r="D19" s="14" t="s">
        <v>1218</v>
      </c>
      <c r="E19" s="15">
        <f>TRUNC((E7+E8+E11)*0.003, 0)</f>
        <v>0</v>
      </c>
      <c r="F19" s="12" t="s">
        <v>1219</v>
      </c>
      <c r="G19" s="12" t="s">
        <v>52</v>
      </c>
    </row>
    <row r="20" spans="1:7" ht="21.95" customHeight="1" x14ac:dyDescent="0.3">
      <c r="A20" s="1" t="s">
        <v>1220</v>
      </c>
      <c r="B20" s="21"/>
      <c r="C20" s="21"/>
      <c r="D20" s="14" t="s">
        <v>1221</v>
      </c>
      <c r="E20" s="15">
        <f>TRUNC((E7+E10)*0.058, 0)</f>
        <v>0</v>
      </c>
      <c r="F20" s="12" t="s">
        <v>1222</v>
      </c>
      <c r="G20" s="12" t="s">
        <v>52</v>
      </c>
    </row>
    <row r="21" spans="1:7" ht="21.95" customHeight="1" x14ac:dyDescent="0.3">
      <c r="A21" s="1" t="s">
        <v>1223</v>
      </c>
      <c r="B21" s="21"/>
      <c r="C21" s="21"/>
      <c r="D21" s="14" t="s">
        <v>1224</v>
      </c>
      <c r="E21" s="15">
        <f>TRUNC((E7+E8+E11)*0.00081, 0)</f>
        <v>0</v>
      </c>
      <c r="F21" s="12" t="s">
        <v>1225</v>
      </c>
      <c r="G21" s="12" t="s">
        <v>1226</v>
      </c>
    </row>
    <row r="22" spans="1:7" ht="21.95" customHeight="1" x14ac:dyDescent="0.3">
      <c r="A22" s="1" t="s">
        <v>1227</v>
      </c>
      <c r="B22" s="21"/>
      <c r="C22" s="21"/>
      <c r="D22" s="14" t="s">
        <v>1228</v>
      </c>
      <c r="E22" s="15">
        <f>TRUNC((E7+E8+E11)*0.0007, 0)</f>
        <v>0</v>
      </c>
      <c r="F22" s="12" t="s">
        <v>1229</v>
      </c>
      <c r="G22" s="12" t="s">
        <v>52</v>
      </c>
    </row>
    <row r="23" spans="1:7" ht="21.95" customHeight="1" x14ac:dyDescent="0.3">
      <c r="A23" s="1" t="s">
        <v>1230</v>
      </c>
      <c r="B23" s="21"/>
      <c r="C23" s="21"/>
      <c r="D23" s="14" t="s">
        <v>1187</v>
      </c>
      <c r="E23" s="15">
        <f>TRUNC(E11+E12+E13+E14+E15+E16+E17+E18+E20+E19+E21+E22, 0)</f>
        <v>0</v>
      </c>
      <c r="F23" s="12" t="s">
        <v>52</v>
      </c>
      <c r="G23" s="12" t="s">
        <v>52</v>
      </c>
    </row>
    <row r="24" spans="1:7" ht="21.95" customHeight="1" x14ac:dyDescent="0.3">
      <c r="A24" s="1" t="s">
        <v>1231</v>
      </c>
      <c r="B24" s="16" t="s">
        <v>1232</v>
      </c>
      <c r="C24" s="16"/>
      <c r="D24" s="17"/>
      <c r="E24" s="15">
        <f>TRUNC(E7+E10+E23, 0)</f>
        <v>0</v>
      </c>
      <c r="F24" s="12" t="s">
        <v>52</v>
      </c>
      <c r="G24" s="12" t="s">
        <v>52</v>
      </c>
    </row>
    <row r="25" spans="1:7" ht="21.95" customHeight="1" x14ac:dyDescent="0.3">
      <c r="A25" s="1" t="s">
        <v>1233</v>
      </c>
      <c r="B25" s="16" t="s">
        <v>1234</v>
      </c>
      <c r="C25" s="16"/>
      <c r="D25" s="17"/>
      <c r="E25" s="15">
        <f>TRUNC(E24*0.06, 0)</f>
        <v>0</v>
      </c>
      <c r="F25" s="12" t="s">
        <v>1235</v>
      </c>
      <c r="G25" s="12" t="s">
        <v>52</v>
      </c>
    </row>
    <row r="26" spans="1:7" ht="21.95" customHeight="1" x14ac:dyDescent="0.3">
      <c r="A26" s="1" t="s">
        <v>1236</v>
      </c>
      <c r="B26" s="16" t="s">
        <v>1237</v>
      </c>
      <c r="C26" s="16"/>
      <c r="D26" s="17"/>
      <c r="E26" s="15">
        <f>TRUNC((E10+E23+E25)*0.15, 0)</f>
        <v>0</v>
      </c>
      <c r="F26" s="12" t="s">
        <v>1238</v>
      </c>
      <c r="G26" s="12" t="s">
        <v>52</v>
      </c>
    </row>
    <row r="27" spans="1:7" ht="21.95" customHeight="1" x14ac:dyDescent="0.3">
      <c r="A27" s="1" t="s">
        <v>1239</v>
      </c>
      <c r="B27" s="16" t="s">
        <v>1240</v>
      </c>
      <c r="C27" s="16"/>
      <c r="D27" s="17"/>
      <c r="E27" s="15">
        <f>TRUNC(E24+E25+E26, 0)</f>
        <v>0</v>
      </c>
      <c r="F27" s="12" t="s">
        <v>52</v>
      </c>
      <c r="G27" s="12" t="s">
        <v>52</v>
      </c>
    </row>
    <row r="28" spans="1:7" ht="21.95" customHeight="1" x14ac:dyDescent="0.3">
      <c r="A28" s="1" t="s">
        <v>1241</v>
      </c>
      <c r="B28" s="16" t="s">
        <v>1242</v>
      </c>
      <c r="C28" s="16"/>
      <c r="D28" s="17"/>
      <c r="E28" s="15">
        <f>TRUNC(E27*0.1, 0)</f>
        <v>0</v>
      </c>
      <c r="F28" s="12" t="s">
        <v>1243</v>
      </c>
      <c r="G28" s="12" t="s">
        <v>52</v>
      </c>
    </row>
    <row r="29" spans="1:7" ht="21.95" customHeight="1" x14ac:dyDescent="0.3">
      <c r="A29" s="1" t="s">
        <v>1244</v>
      </c>
      <c r="B29" s="16" t="s">
        <v>1245</v>
      </c>
      <c r="C29" s="16"/>
      <c r="D29" s="17"/>
      <c r="E29" s="15">
        <f>TRUNC(E27+E28, 0)</f>
        <v>0</v>
      </c>
      <c r="F29" s="12" t="s">
        <v>52</v>
      </c>
      <c r="G29" s="12" t="s">
        <v>52</v>
      </c>
    </row>
    <row r="30" spans="1:7" ht="21.95" customHeight="1" x14ac:dyDescent="0.3">
      <c r="A30" s="1" t="s">
        <v>1246</v>
      </c>
      <c r="B30" s="16" t="s">
        <v>1247</v>
      </c>
      <c r="C30" s="16"/>
      <c r="D30" s="17"/>
      <c r="E30" s="15">
        <f>TRUNC(공종별집계표!T12, 0)</f>
        <v>0</v>
      </c>
      <c r="F30" s="12" t="s">
        <v>52</v>
      </c>
      <c r="G30" s="12" t="s">
        <v>52</v>
      </c>
    </row>
    <row r="31" spans="1:7" ht="21.95" customHeight="1" x14ac:dyDescent="0.3">
      <c r="A31" s="1" t="s">
        <v>1248</v>
      </c>
      <c r="B31" s="16" t="s">
        <v>1249</v>
      </c>
      <c r="C31" s="16"/>
      <c r="D31" s="17"/>
      <c r="E31" s="15">
        <f>TRUNC(E29+E30, 0)</f>
        <v>0</v>
      </c>
      <c r="F31" s="12" t="s">
        <v>52</v>
      </c>
      <c r="G31" s="12" t="s">
        <v>52</v>
      </c>
    </row>
  </sheetData>
  <mergeCells count="15">
    <mergeCell ref="B1:G1"/>
    <mergeCell ref="B2:E2"/>
    <mergeCell ref="B3:D3"/>
    <mergeCell ref="B4:B23"/>
    <mergeCell ref="C4:C7"/>
    <mergeCell ref="C8:C10"/>
    <mergeCell ref="C11:C23"/>
    <mergeCell ref="B30:D30"/>
    <mergeCell ref="B31:D31"/>
    <mergeCell ref="B24:D24"/>
    <mergeCell ref="B25:D25"/>
    <mergeCell ref="B26:D26"/>
    <mergeCell ref="B27:D27"/>
    <mergeCell ref="B28:D28"/>
    <mergeCell ref="B29:D29"/>
  </mergeCells>
  <phoneticPr fontId="1" type="noConversion"/>
  <pageMargins left="0.78740157480314954" right="0" top="0.39370078740157477" bottom="0.39370078740157477" header="0" footer="0"/>
  <pageSetup paperSize="9" scale="7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7"/>
  <sheetViews>
    <sheetView view="pageBreakPreview" topLeftCell="A4" zoomScaleNormal="100" zoomScaleSheetLayoutView="100" workbookViewId="0">
      <selection activeCell="F17" sqref="F17"/>
    </sheetView>
  </sheetViews>
  <sheetFormatPr defaultRowHeight="16.5" x14ac:dyDescent="0.3"/>
  <cols>
    <col min="1" max="1" width="40.625" customWidth="1"/>
    <col min="2" max="2" width="20.625" customWidth="1"/>
    <col min="3" max="4" width="4.625" customWidth="1"/>
    <col min="5" max="12" width="13.625" customWidth="1"/>
    <col min="13" max="13" width="12.625" customWidth="1"/>
    <col min="14" max="16" width="2.625" hidden="1" customWidth="1"/>
    <col min="17" max="19" width="1.625" hidden="1" customWidth="1"/>
    <col min="20" max="20" width="18.625" hidden="1" customWidth="1"/>
  </cols>
  <sheetData>
    <row r="1" spans="1:20" ht="30" customHeight="1" x14ac:dyDescent="0.3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20" ht="30" customHeight="1" x14ac:dyDescent="0.3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20" ht="30" customHeight="1" x14ac:dyDescent="0.3">
      <c r="A3" s="23" t="s">
        <v>2</v>
      </c>
      <c r="B3" s="23" t="s">
        <v>3</v>
      </c>
      <c r="C3" s="23" t="s">
        <v>4</v>
      </c>
      <c r="D3" s="23" t="s">
        <v>5</v>
      </c>
      <c r="E3" s="23" t="s">
        <v>6</v>
      </c>
      <c r="F3" s="23"/>
      <c r="G3" s="23" t="s">
        <v>9</v>
      </c>
      <c r="H3" s="23"/>
      <c r="I3" s="23" t="s">
        <v>10</v>
      </c>
      <c r="J3" s="23"/>
      <c r="K3" s="23" t="s">
        <v>11</v>
      </c>
      <c r="L3" s="23"/>
      <c r="M3" s="23" t="s">
        <v>12</v>
      </c>
      <c r="N3" s="22" t="s">
        <v>13</v>
      </c>
      <c r="O3" s="22" t="s">
        <v>14</v>
      </c>
      <c r="P3" s="22" t="s">
        <v>15</v>
      </c>
      <c r="Q3" s="22" t="s">
        <v>16</v>
      </c>
      <c r="R3" s="22" t="s">
        <v>17</v>
      </c>
      <c r="S3" s="22" t="s">
        <v>18</v>
      </c>
      <c r="T3" s="22" t="s">
        <v>19</v>
      </c>
    </row>
    <row r="4" spans="1:20" ht="30" customHeight="1" x14ac:dyDescent="0.3">
      <c r="A4" s="24"/>
      <c r="B4" s="24"/>
      <c r="C4" s="24"/>
      <c r="D4" s="24"/>
      <c r="E4" s="7" t="s">
        <v>7</v>
      </c>
      <c r="F4" s="7" t="s">
        <v>8</v>
      </c>
      <c r="G4" s="7" t="s">
        <v>7</v>
      </c>
      <c r="H4" s="7" t="s">
        <v>8</v>
      </c>
      <c r="I4" s="7" t="s">
        <v>7</v>
      </c>
      <c r="J4" s="7" t="s">
        <v>8</v>
      </c>
      <c r="K4" s="7" t="s">
        <v>7</v>
      </c>
      <c r="L4" s="7" t="s">
        <v>8</v>
      </c>
      <c r="M4" s="24"/>
      <c r="N4" s="22"/>
      <c r="O4" s="22"/>
      <c r="P4" s="22"/>
      <c r="Q4" s="22"/>
      <c r="R4" s="22"/>
      <c r="S4" s="22"/>
      <c r="T4" s="22"/>
    </row>
    <row r="5" spans="1:20" ht="30" customHeight="1" x14ac:dyDescent="0.3">
      <c r="A5" s="8" t="s">
        <v>51</v>
      </c>
      <c r="B5" s="8" t="s">
        <v>52</v>
      </c>
      <c r="C5" s="8" t="s">
        <v>52</v>
      </c>
      <c r="D5" s="9">
        <v>1</v>
      </c>
      <c r="E5" s="10">
        <f>F6+F7+F8+F9+F10+F11</f>
        <v>0</v>
      </c>
      <c r="F5" s="10">
        <f t="shared" ref="F5:F23" si="0">E5*D5</f>
        <v>0</v>
      </c>
      <c r="G5" s="10">
        <f>H6+H7+H8+H9+H10+H11</f>
        <v>0</v>
      </c>
      <c r="H5" s="10">
        <f t="shared" ref="H5:H23" si="1">G5*D5</f>
        <v>0</v>
      </c>
      <c r="I5" s="10">
        <f>J6+J7+J8+J9+J10+J11</f>
        <v>0</v>
      </c>
      <c r="J5" s="10">
        <f t="shared" ref="J5:J23" si="2">I5*D5</f>
        <v>0</v>
      </c>
      <c r="K5" s="10">
        <f t="shared" ref="K5:K23" si="3">E5+G5+I5</f>
        <v>0</v>
      </c>
      <c r="L5" s="10">
        <f t="shared" ref="L5:L23" si="4">F5+H5+J5</f>
        <v>0</v>
      </c>
      <c r="M5" s="8" t="s">
        <v>52</v>
      </c>
      <c r="N5" s="2" t="s">
        <v>53</v>
      </c>
      <c r="O5" s="2" t="s">
        <v>52</v>
      </c>
      <c r="P5" s="2" t="s">
        <v>52</v>
      </c>
      <c r="Q5" s="2" t="s">
        <v>52</v>
      </c>
      <c r="R5" s="3">
        <v>1</v>
      </c>
      <c r="S5" s="2" t="s">
        <v>52</v>
      </c>
      <c r="T5" s="6"/>
    </row>
    <row r="6" spans="1:20" ht="30" customHeight="1" x14ac:dyDescent="0.3">
      <c r="A6" s="8" t="s">
        <v>54</v>
      </c>
      <c r="B6" s="8" t="s">
        <v>52</v>
      </c>
      <c r="C6" s="8" t="s">
        <v>52</v>
      </c>
      <c r="D6" s="9">
        <v>1</v>
      </c>
      <c r="E6" s="10">
        <f>공종별내역서!F27</f>
        <v>0</v>
      </c>
      <c r="F6" s="10">
        <f t="shared" si="0"/>
        <v>0</v>
      </c>
      <c r="G6" s="10">
        <f>공종별내역서!H27</f>
        <v>0</v>
      </c>
      <c r="H6" s="10">
        <f t="shared" si="1"/>
        <v>0</v>
      </c>
      <c r="I6" s="10">
        <f>공종별내역서!J27</f>
        <v>0</v>
      </c>
      <c r="J6" s="10">
        <f t="shared" si="2"/>
        <v>0</v>
      </c>
      <c r="K6" s="10">
        <f t="shared" si="3"/>
        <v>0</v>
      </c>
      <c r="L6" s="10">
        <f t="shared" si="4"/>
        <v>0</v>
      </c>
      <c r="M6" s="8" t="s">
        <v>52</v>
      </c>
      <c r="N6" s="2" t="s">
        <v>55</v>
      </c>
      <c r="O6" s="2" t="s">
        <v>52</v>
      </c>
      <c r="P6" s="2" t="s">
        <v>53</v>
      </c>
      <c r="Q6" s="2" t="s">
        <v>52</v>
      </c>
      <c r="R6" s="3">
        <v>2</v>
      </c>
      <c r="S6" s="2" t="s">
        <v>52</v>
      </c>
      <c r="T6" s="6"/>
    </row>
    <row r="7" spans="1:20" ht="30" customHeight="1" x14ac:dyDescent="0.3">
      <c r="A7" s="8" t="s">
        <v>114</v>
      </c>
      <c r="B7" s="8" t="s">
        <v>52</v>
      </c>
      <c r="C7" s="8" t="s">
        <v>52</v>
      </c>
      <c r="D7" s="9">
        <v>1</v>
      </c>
      <c r="E7" s="10">
        <f>공종별내역서!F51</f>
        <v>0</v>
      </c>
      <c r="F7" s="10">
        <f t="shared" si="0"/>
        <v>0</v>
      </c>
      <c r="G7" s="10">
        <f>공종별내역서!H51</f>
        <v>0</v>
      </c>
      <c r="H7" s="10">
        <f t="shared" si="1"/>
        <v>0</v>
      </c>
      <c r="I7" s="10">
        <f>공종별내역서!J51</f>
        <v>0</v>
      </c>
      <c r="J7" s="10">
        <f t="shared" si="2"/>
        <v>0</v>
      </c>
      <c r="K7" s="10">
        <f t="shared" si="3"/>
        <v>0</v>
      </c>
      <c r="L7" s="10">
        <f t="shared" si="4"/>
        <v>0</v>
      </c>
      <c r="M7" s="8" t="s">
        <v>52</v>
      </c>
      <c r="N7" s="2" t="s">
        <v>115</v>
      </c>
      <c r="O7" s="2" t="s">
        <v>52</v>
      </c>
      <c r="P7" s="2" t="s">
        <v>53</v>
      </c>
      <c r="Q7" s="2" t="s">
        <v>52</v>
      </c>
      <c r="R7" s="3">
        <v>2</v>
      </c>
      <c r="S7" s="2" t="s">
        <v>52</v>
      </c>
      <c r="T7" s="6"/>
    </row>
    <row r="8" spans="1:20" ht="30" customHeight="1" x14ac:dyDescent="0.3">
      <c r="A8" s="8" t="s">
        <v>168</v>
      </c>
      <c r="B8" s="8" t="s">
        <v>52</v>
      </c>
      <c r="C8" s="8" t="s">
        <v>52</v>
      </c>
      <c r="D8" s="9">
        <v>1</v>
      </c>
      <c r="E8" s="10">
        <f>공종별내역서!F195</f>
        <v>0</v>
      </c>
      <c r="F8" s="10">
        <f t="shared" si="0"/>
        <v>0</v>
      </c>
      <c r="G8" s="10">
        <f>공종별내역서!H195</f>
        <v>0</v>
      </c>
      <c r="H8" s="10">
        <f t="shared" si="1"/>
        <v>0</v>
      </c>
      <c r="I8" s="10">
        <f>공종별내역서!J195</f>
        <v>0</v>
      </c>
      <c r="J8" s="10">
        <f t="shared" si="2"/>
        <v>0</v>
      </c>
      <c r="K8" s="10">
        <f t="shared" si="3"/>
        <v>0</v>
      </c>
      <c r="L8" s="10">
        <f t="shared" si="4"/>
        <v>0</v>
      </c>
      <c r="M8" s="8" t="s">
        <v>52</v>
      </c>
      <c r="N8" s="2" t="s">
        <v>169</v>
      </c>
      <c r="O8" s="2" t="s">
        <v>52</v>
      </c>
      <c r="P8" s="2" t="s">
        <v>53</v>
      </c>
      <c r="Q8" s="2" t="s">
        <v>52</v>
      </c>
      <c r="R8" s="3">
        <v>2</v>
      </c>
      <c r="S8" s="2" t="s">
        <v>52</v>
      </c>
      <c r="T8" s="6"/>
    </row>
    <row r="9" spans="1:20" ht="30" customHeight="1" x14ac:dyDescent="0.3">
      <c r="A9" s="8" t="s">
        <v>593</v>
      </c>
      <c r="B9" s="8" t="s">
        <v>52</v>
      </c>
      <c r="C9" s="8" t="s">
        <v>52</v>
      </c>
      <c r="D9" s="9">
        <v>1</v>
      </c>
      <c r="E9" s="10">
        <f>공종별내역서!F291</f>
        <v>0</v>
      </c>
      <c r="F9" s="10">
        <f t="shared" si="0"/>
        <v>0</v>
      </c>
      <c r="G9" s="10">
        <f>공종별내역서!H291</f>
        <v>0</v>
      </c>
      <c r="H9" s="10">
        <f t="shared" si="1"/>
        <v>0</v>
      </c>
      <c r="I9" s="10">
        <f>공종별내역서!J291</f>
        <v>0</v>
      </c>
      <c r="J9" s="10">
        <f t="shared" si="2"/>
        <v>0</v>
      </c>
      <c r="K9" s="10">
        <f t="shared" si="3"/>
        <v>0</v>
      </c>
      <c r="L9" s="10">
        <f t="shared" si="4"/>
        <v>0</v>
      </c>
      <c r="M9" s="8" t="s">
        <v>52</v>
      </c>
      <c r="N9" s="2" t="s">
        <v>594</v>
      </c>
      <c r="O9" s="2" t="s">
        <v>52</v>
      </c>
      <c r="P9" s="2" t="s">
        <v>53</v>
      </c>
      <c r="Q9" s="2" t="s">
        <v>52</v>
      </c>
      <c r="R9" s="3">
        <v>2</v>
      </c>
      <c r="S9" s="2" t="s">
        <v>52</v>
      </c>
      <c r="T9" s="6"/>
    </row>
    <row r="10" spans="1:20" ht="30" customHeight="1" x14ac:dyDescent="0.3">
      <c r="A10" s="8" t="s">
        <v>776</v>
      </c>
      <c r="B10" s="8" t="s">
        <v>52</v>
      </c>
      <c r="C10" s="8" t="s">
        <v>52</v>
      </c>
      <c r="D10" s="9">
        <v>1</v>
      </c>
      <c r="E10" s="10">
        <f>공종별내역서!F315</f>
        <v>0</v>
      </c>
      <c r="F10" s="10">
        <f t="shared" si="0"/>
        <v>0</v>
      </c>
      <c r="G10" s="10">
        <f>공종별내역서!H315</f>
        <v>0</v>
      </c>
      <c r="H10" s="10">
        <f t="shared" si="1"/>
        <v>0</v>
      </c>
      <c r="I10" s="10">
        <f>공종별내역서!J315</f>
        <v>0</v>
      </c>
      <c r="J10" s="10">
        <f t="shared" si="2"/>
        <v>0</v>
      </c>
      <c r="K10" s="10">
        <f t="shared" si="3"/>
        <v>0</v>
      </c>
      <c r="L10" s="10">
        <f t="shared" si="4"/>
        <v>0</v>
      </c>
      <c r="M10" s="8" t="s">
        <v>52</v>
      </c>
      <c r="N10" s="2" t="s">
        <v>777</v>
      </c>
      <c r="O10" s="2" t="s">
        <v>52</v>
      </c>
      <c r="P10" s="2" t="s">
        <v>53</v>
      </c>
      <c r="Q10" s="2" t="s">
        <v>52</v>
      </c>
      <c r="R10" s="3">
        <v>2</v>
      </c>
      <c r="S10" s="2" t="s">
        <v>52</v>
      </c>
      <c r="T10" s="6"/>
    </row>
    <row r="11" spans="1:20" ht="30" customHeight="1" x14ac:dyDescent="0.3">
      <c r="A11" s="8" t="s">
        <v>801</v>
      </c>
      <c r="B11" s="8" t="s">
        <v>52</v>
      </c>
      <c r="C11" s="8" t="s">
        <v>52</v>
      </c>
      <c r="D11" s="9">
        <v>1</v>
      </c>
      <c r="E11" s="10">
        <f>공종별내역서!F339</f>
        <v>0</v>
      </c>
      <c r="F11" s="10">
        <f t="shared" si="0"/>
        <v>0</v>
      </c>
      <c r="G11" s="10">
        <f>공종별내역서!H339</f>
        <v>0</v>
      </c>
      <c r="H11" s="10">
        <f t="shared" si="1"/>
        <v>0</v>
      </c>
      <c r="I11" s="10">
        <f>공종별내역서!J339</f>
        <v>0</v>
      </c>
      <c r="J11" s="10">
        <f t="shared" si="2"/>
        <v>0</v>
      </c>
      <c r="K11" s="10">
        <f t="shared" si="3"/>
        <v>0</v>
      </c>
      <c r="L11" s="10">
        <f t="shared" si="4"/>
        <v>0</v>
      </c>
      <c r="M11" s="8" t="s">
        <v>52</v>
      </c>
      <c r="N11" s="2" t="s">
        <v>802</v>
      </c>
      <c r="O11" s="2" t="s">
        <v>52</v>
      </c>
      <c r="P11" s="2" t="s">
        <v>53</v>
      </c>
      <c r="Q11" s="2" t="s">
        <v>52</v>
      </c>
      <c r="R11" s="3">
        <v>2</v>
      </c>
      <c r="S11" s="2" t="s">
        <v>52</v>
      </c>
      <c r="T11" s="6"/>
    </row>
    <row r="12" spans="1:20" ht="30" customHeight="1" x14ac:dyDescent="0.3">
      <c r="A12" s="8" t="s">
        <v>812</v>
      </c>
      <c r="B12" s="8" t="s">
        <v>52</v>
      </c>
      <c r="C12" s="8" t="s">
        <v>52</v>
      </c>
      <c r="D12" s="9">
        <v>1</v>
      </c>
      <c r="E12" s="10">
        <f>F13+F14+F15+F16+F17</f>
        <v>0</v>
      </c>
      <c r="F12" s="10">
        <f t="shared" si="0"/>
        <v>0</v>
      </c>
      <c r="G12" s="10">
        <f>H13+H14+H15+H16+H17</f>
        <v>0</v>
      </c>
      <c r="H12" s="10">
        <f t="shared" si="1"/>
        <v>0</v>
      </c>
      <c r="I12" s="10">
        <f>J13+J14+J15+J16+J17</f>
        <v>0</v>
      </c>
      <c r="J12" s="10">
        <f t="shared" si="2"/>
        <v>0</v>
      </c>
      <c r="K12" s="10">
        <f t="shared" si="3"/>
        <v>0</v>
      </c>
      <c r="L12" s="10">
        <f t="shared" si="4"/>
        <v>0</v>
      </c>
      <c r="M12" s="8" t="s">
        <v>52</v>
      </c>
      <c r="N12" s="2" t="s">
        <v>813</v>
      </c>
      <c r="O12" s="2" t="s">
        <v>52</v>
      </c>
      <c r="P12" s="2" t="s">
        <v>52</v>
      </c>
      <c r="Q12" s="2" t="s">
        <v>814</v>
      </c>
      <c r="R12" s="3">
        <v>2</v>
      </c>
      <c r="S12" s="2" t="s">
        <v>52</v>
      </c>
      <c r="T12" s="6">
        <f>L12*1</f>
        <v>0</v>
      </c>
    </row>
    <row r="13" spans="1:20" ht="30" customHeight="1" x14ac:dyDescent="0.3">
      <c r="A13" s="8" t="s">
        <v>815</v>
      </c>
      <c r="B13" s="8" t="s">
        <v>52</v>
      </c>
      <c r="C13" s="8" t="s">
        <v>52</v>
      </c>
      <c r="D13" s="9">
        <v>1</v>
      </c>
      <c r="E13" s="10">
        <f>공종별내역서!F363</f>
        <v>0</v>
      </c>
      <c r="F13" s="10">
        <f t="shared" si="0"/>
        <v>0</v>
      </c>
      <c r="G13" s="10">
        <f>공종별내역서!H363</f>
        <v>0</v>
      </c>
      <c r="H13" s="10">
        <f t="shared" si="1"/>
        <v>0</v>
      </c>
      <c r="I13" s="10">
        <f>공종별내역서!J363</f>
        <v>0</v>
      </c>
      <c r="J13" s="10">
        <f t="shared" si="2"/>
        <v>0</v>
      </c>
      <c r="K13" s="10">
        <f t="shared" si="3"/>
        <v>0</v>
      </c>
      <c r="L13" s="10">
        <f t="shared" si="4"/>
        <v>0</v>
      </c>
      <c r="M13" s="8" t="s">
        <v>52</v>
      </c>
      <c r="N13" s="2" t="s">
        <v>816</v>
      </c>
      <c r="O13" s="2" t="s">
        <v>52</v>
      </c>
      <c r="P13" s="2" t="s">
        <v>813</v>
      </c>
      <c r="Q13" s="2" t="s">
        <v>52</v>
      </c>
      <c r="R13" s="3">
        <v>3</v>
      </c>
      <c r="S13" s="2" t="s">
        <v>52</v>
      </c>
      <c r="T13" s="6"/>
    </row>
    <row r="14" spans="1:20" ht="30" customHeight="1" x14ac:dyDescent="0.3">
      <c r="A14" s="8" t="s">
        <v>831</v>
      </c>
      <c r="B14" s="8" t="s">
        <v>52</v>
      </c>
      <c r="C14" s="8" t="s">
        <v>52</v>
      </c>
      <c r="D14" s="9">
        <v>1</v>
      </c>
      <c r="E14" s="10">
        <f>공종별내역서!F387</f>
        <v>0</v>
      </c>
      <c r="F14" s="10">
        <f t="shared" si="0"/>
        <v>0</v>
      </c>
      <c r="G14" s="10">
        <f>공종별내역서!H387</f>
        <v>0</v>
      </c>
      <c r="H14" s="10">
        <f t="shared" si="1"/>
        <v>0</v>
      </c>
      <c r="I14" s="10">
        <f>공종별내역서!J387</f>
        <v>0</v>
      </c>
      <c r="J14" s="10">
        <f t="shared" si="2"/>
        <v>0</v>
      </c>
      <c r="K14" s="10">
        <f t="shared" si="3"/>
        <v>0</v>
      </c>
      <c r="L14" s="10">
        <f t="shared" si="4"/>
        <v>0</v>
      </c>
      <c r="M14" s="8" t="s">
        <v>52</v>
      </c>
      <c r="N14" s="2" t="s">
        <v>832</v>
      </c>
      <c r="O14" s="2" t="s">
        <v>52</v>
      </c>
      <c r="P14" s="2" t="s">
        <v>813</v>
      </c>
      <c r="Q14" s="2" t="s">
        <v>52</v>
      </c>
      <c r="R14" s="3">
        <v>3</v>
      </c>
      <c r="S14" s="2" t="s">
        <v>52</v>
      </c>
      <c r="T14" s="6"/>
    </row>
    <row r="15" spans="1:20" ht="30" customHeight="1" x14ac:dyDescent="0.3">
      <c r="A15" s="8" t="s">
        <v>840</v>
      </c>
      <c r="B15" s="8" t="s">
        <v>52</v>
      </c>
      <c r="C15" s="8" t="s">
        <v>52</v>
      </c>
      <c r="D15" s="9">
        <v>1</v>
      </c>
      <c r="E15" s="10">
        <f>공종별내역서!F411</f>
        <v>0</v>
      </c>
      <c r="F15" s="10">
        <f t="shared" si="0"/>
        <v>0</v>
      </c>
      <c r="G15" s="10">
        <f>공종별내역서!H411</f>
        <v>0</v>
      </c>
      <c r="H15" s="10">
        <f t="shared" si="1"/>
        <v>0</v>
      </c>
      <c r="I15" s="10">
        <f>공종별내역서!J411</f>
        <v>0</v>
      </c>
      <c r="J15" s="10">
        <f t="shared" si="2"/>
        <v>0</v>
      </c>
      <c r="K15" s="10">
        <f t="shared" si="3"/>
        <v>0</v>
      </c>
      <c r="L15" s="10">
        <f t="shared" si="4"/>
        <v>0</v>
      </c>
      <c r="M15" s="8" t="s">
        <v>52</v>
      </c>
      <c r="N15" s="2" t="s">
        <v>841</v>
      </c>
      <c r="O15" s="2" t="s">
        <v>52</v>
      </c>
      <c r="P15" s="2" t="s">
        <v>813</v>
      </c>
      <c r="Q15" s="2" t="s">
        <v>52</v>
      </c>
      <c r="R15" s="3">
        <v>3</v>
      </c>
      <c r="S15" s="2" t="s">
        <v>52</v>
      </c>
      <c r="T15" s="6"/>
    </row>
    <row r="16" spans="1:20" ht="30" customHeight="1" x14ac:dyDescent="0.3">
      <c r="A16" s="8" t="s">
        <v>865</v>
      </c>
      <c r="B16" s="8" t="s">
        <v>52</v>
      </c>
      <c r="C16" s="8" t="s">
        <v>52</v>
      </c>
      <c r="D16" s="9">
        <v>1</v>
      </c>
      <c r="E16" s="10">
        <f>공종별내역서!F459</f>
        <v>0</v>
      </c>
      <c r="F16" s="10">
        <f t="shared" si="0"/>
        <v>0</v>
      </c>
      <c r="G16" s="10">
        <f>공종별내역서!H459</f>
        <v>0</v>
      </c>
      <c r="H16" s="10">
        <f t="shared" si="1"/>
        <v>0</v>
      </c>
      <c r="I16" s="10">
        <f>공종별내역서!J459</f>
        <v>0</v>
      </c>
      <c r="J16" s="10">
        <f t="shared" si="2"/>
        <v>0</v>
      </c>
      <c r="K16" s="10">
        <f t="shared" si="3"/>
        <v>0</v>
      </c>
      <c r="L16" s="10">
        <f t="shared" si="4"/>
        <v>0</v>
      </c>
      <c r="M16" s="8" t="s">
        <v>52</v>
      </c>
      <c r="N16" s="2" t="s">
        <v>866</v>
      </c>
      <c r="O16" s="2" t="s">
        <v>52</v>
      </c>
      <c r="P16" s="2" t="s">
        <v>813</v>
      </c>
      <c r="Q16" s="2" t="s">
        <v>52</v>
      </c>
      <c r="R16" s="3">
        <v>3</v>
      </c>
      <c r="S16" s="2" t="s">
        <v>52</v>
      </c>
      <c r="T16" s="6"/>
    </row>
    <row r="17" spans="1:20" ht="30" customHeight="1" x14ac:dyDescent="0.3">
      <c r="A17" s="8" t="s">
        <v>958</v>
      </c>
      <c r="B17" s="8" t="s">
        <v>52</v>
      </c>
      <c r="C17" s="8" t="s">
        <v>52</v>
      </c>
      <c r="D17" s="9">
        <v>1</v>
      </c>
      <c r="E17" s="10">
        <f>F18+F19+F20+F21+F22+F23</f>
        <v>0</v>
      </c>
      <c r="F17" s="10">
        <f t="shared" si="0"/>
        <v>0</v>
      </c>
      <c r="G17" s="10">
        <f>H18+H19+H20+H21+H22+H23</f>
        <v>0</v>
      </c>
      <c r="H17" s="10">
        <f t="shared" si="1"/>
        <v>0</v>
      </c>
      <c r="I17" s="10">
        <f>J18+J19+J20+J21+J22+J23</f>
        <v>0</v>
      </c>
      <c r="J17" s="10">
        <f t="shared" si="2"/>
        <v>0</v>
      </c>
      <c r="K17" s="10">
        <f t="shared" si="3"/>
        <v>0</v>
      </c>
      <c r="L17" s="10">
        <f t="shared" si="4"/>
        <v>0</v>
      </c>
      <c r="M17" s="8" t="s">
        <v>52</v>
      </c>
      <c r="N17" s="2" t="s">
        <v>959</v>
      </c>
      <c r="O17" s="2" t="s">
        <v>52</v>
      </c>
      <c r="P17" s="2" t="s">
        <v>813</v>
      </c>
      <c r="Q17" s="2" t="s">
        <v>52</v>
      </c>
      <c r="R17" s="3">
        <v>3</v>
      </c>
      <c r="S17" s="2" t="s">
        <v>52</v>
      </c>
      <c r="T17" s="6"/>
    </row>
    <row r="18" spans="1:20" ht="30" customHeight="1" x14ac:dyDescent="0.3">
      <c r="A18" s="8" t="s">
        <v>960</v>
      </c>
      <c r="B18" s="8" t="s">
        <v>52</v>
      </c>
      <c r="C18" s="8" t="s">
        <v>52</v>
      </c>
      <c r="D18" s="9">
        <v>1</v>
      </c>
      <c r="E18" s="10">
        <f>공종별내역서!F483</f>
        <v>0</v>
      </c>
      <c r="F18" s="10">
        <f t="shared" si="0"/>
        <v>0</v>
      </c>
      <c r="G18" s="10">
        <f>공종별내역서!H483</f>
        <v>0</v>
      </c>
      <c r="H18" s="10">
        <f t="shared" si="1"/>
        <v>0</v>
      </c>
      <c r="I18" s="10">
        <f>공종별내역서!J483</f>
        <v>0</v>
      </c>
      <c r="J18" s="10">
        <f t="shared" si="2"/>
        <v>0</v>
      </c>
      <c r="K18" s="10">
        <f t="shared" si="3"/>
        <v>0</v>
      </c>
      <c r="L18" s="10">
        <f t="shared" si="4"/>
        <v>0</v>
      </c>
      <c r="M18" s="8" t="s">
        <v>52</v>
      </c>
      <c r="N18" s="2" t="s">
        <v>961</v>
      </c>
      <c r="O18" s="2" t="s">
        <v>52</v>
      </c>
      <c r="P18" s="2" t="s">
        <v>959</v>
      </c>
      <c r="Q18" s="2" t="s">
        <v>52</v>
      </c>
      <c r="R18" s="3">
        <v>4</v>
      </c>
      <c r="S18" s="2" t="s">
        <v>52</v>
      </c>
      <c r="T18" s="6"/>
    </row>
    <row r="19" spans="1:20" ht="30" customHeight="1" x14ac:dyDescent="0.3">
      <c r="A19" s="8" t="s">
        <v>977</v>
      </c>
      <c r="B19" s="8" t="s">
        <v>52</v>
      </c>
      <c r="C19" s="8" t="s">
        <v>52</v>
      </c>
      <c r="D19" s="9">
        <v>1</v>
      </c>
      <c r="E19" s="10">
        <f>공종별내역서!F507</f>
        <v>0</v>
      </c>
      <c r="F19" s="10">
        <f t="shared" si="0"/>
        <v>0</v>
      </c>
      <c r="G19" s="10">
        <f>공종별내역서!H507</f>
        <v>0</v>
      </c>
      <c r="H19" s="10">
        <f t="shared" si="1"/>
        <v>0</v>
      </c>
      <c r="I19" s="10">
        <f>공종별내역서!J507</f>
        <v>0</v>
      </c>
      <c r="J19" s="10">
        <f t="shared" si="2"/>
        <v>0</v>
      </c>
      <c r="K19" s="10">
        <f t="shared" si="3"/>
        <v>0</v>
      </c>
      <c r="L19" s="10">
        <f t="shared" si="4"/>
        <v>0</v>
      </c>
      <c r="M19" s="8" t="s">
        <v>52</v>
      </c>
      <c r="N19" s="2" t="s">
        <v>978</v>
      </c>
      <c r="O19" s="2" t="s">
        <v>52</v>
      </c>
      <c r="P19" s="2" t="s">
        <v>959</v>
      </c>
      <c r="Q19" s="2" t="s">
        <v>52</v>
      </c>
      <c r="R19" s="3">
        <v>4</v>
      </c>
      <c r="S19" s="2" t="s">
        <v>52</v>
      </c>
      <c r="T19" s="6"/>
    </row>
    <row r="20" spans="1:20" ht="30" customHeight="1" x14ac:dyDescent="0.3">
      <c r="A20" s="8" t="s">
        <v>1010</v>
      </c>
      <c r="B20" s="8" t="s">
        <v>52</v>
      </c>
      <c r="C20" s="8" t="s">
        <v>52</v>
      </c>
      <c r="D20" s="9">
        <v>1</v>
      </c>
      <c r="E20" s="10">
        <f>공종별내역서!F531</f>
        <v>0</v>
      </c>
      <c r="F20" s="10">
        <f t="shared" si="0"/>
        <v>0</v>
      </c>
      <c r="G20" s="10">
        <f>공종별내역서!H531</f>
        <v>0</v>
      </c>
      <c r="H20" s="10">
        <f t="shared" si="1"/>
        <v>0</v>
      </c>
      <c r="I20" s="10">
        <f>공종별내역서!J531</f>
        <v>0</v>
      </c>
      <c r="J20" s="10">
        <f t="shared" si="2"/>
        <v>0</v>
      </c>
      <c r="K20" s="10">
        <f t="shared" si="3"/>
        <v>0</v>
      </c>
      <c r="L20" s="10">
        <f t="shared" si="4"/>
        <v>0</v>
      </c>
      <c r="M20" s="8" t="s">
        <v>52</v>
      </c>
      <c r="N20" s="2" t="s">
        <v>1011</v>
      </c>
      <c r="O20" s="2" t="s">
        <v>52</v>
      </c>
      <c r="P20" s="2" t="s">
        <v>959</v>
      </c>
      <c r="Q20" s="2" t="s">
        <v>52</v>
      </c>
      <c r="R20" s="3">
        <v>4</v>
      </c>
      <c r="S20" s="2" t="s">
        <v>52</v>
      </c>
      <c r="T20" s="6"/>
    </row>
    <row r="21" spans="1:20" ht="30" customHeight="1" x14ac:dyDescent="0.3">
      <c r="A21" s="8" t="s">
        <v>1032</v>
      </c>
      <c r="B21" s="8" t="s">
        <v>52</v>
      </c>
      <c r="C21" s="8" t="s">
        <v>52</v>
      </c>
      <c r="D21" s="9">
        <v>1</v>
      </c>
      <c r="E21" s="10">
        <f>공종별내역서!F579</f>
        <v>0</v>
      </c>
      <c r="F21" s="10">
        <f t="shared" si="0"/>
        <v>0</v>
      </c>
      <c r="G21" s="10">
        <f>공종별내역서!H579</f>
        <v>0</v>
      </c>
      <c r="H21" s="10">
        <f t="shared" si="1"/>
        <v>0</v>
      </c>
      <c r="I21" s="10">
        <f>공종별내역서!J579</f>
        <v>0</v>
      </c>
      <c r="J21" s="10">
        <f t="shared" si="2"/>
        <v>0</v>
      </c>
      <c r="K21" s="10">
        <f t="shared" si="3"/>
        <v>0</v>
      </c>
      <c r="L21" s="10">
        <f t="shared" si="4"/>
        <v>0</v>
      </c>
      <c r="M21" s="8" t="s">
        <v>52</v>
      </c>
      <c r="N21" s="2" t="s">
        <v>1033</v>
      </c>
      <c r="O21" s="2" t="s">
        <v>52</v>
      </c>
      <c r="P21" s="2" t="s">
        <v>959</v>
      </c>
      <c r="Q21" s="2" t="s">
        <v>52</v>
      </c>
      <c r="R21" s="3">
        <v>4</v>
      </c>
      <c r="S21" s="2" t="s">
        <v>52</v>
      </c>
      <c r="T21" s="6"/>
    </row>
    <row r="22" spans="1:20" ht="30" customHeight="1" x14ac:dyDescent="0.3">
      <c r="A22" s="8" t="s">
        <v>1139</v>
      </c>
      <c r="B22" s="8" t="s">
        <v>52</v>
      </c>
      <c r="C22" s="8" t="s">
        <v>52</v>
      </c>
      <c r="D22" s="9">
        <v>1</v>
      </c>
      <c r="E22" s="10">
        <f>공종별내역서!F603</f>
        <v>0</v>
      </c>
      <c r="F22" s="10">
        <f t="shared" si="0"/>
        <v>0</v>
      </c>
      <c r="G22" s="10">
        <f>공종별내역서!H603</f>
        <v>0</v>
      </c>
      <c r="H22" s="10">
        <f t="shared" si="1"/>
        <v>0</v>
      </c>
      <c r="I22" s="10">
        <f>공종별내역서!J603</f>
        <v>0</v>
      </c>
      <c r="J22" s="10">
        <f t="shared" si="2"/>
        <v>0</v>
      </c>
      <c r="K22" s="10">
        <f t="shared" si="3"/>
        <v>0</v>
      </c>
      <c r="L22" s="10">
        <f t="shared" si="4"/>
        <v>0</v>
      </c>
      <c r="M22" s="8" t="s">
        <v>52</v>
      </c>
      <c r="N22" s="2" t="s">
        <v>1140</v>
      </c>
      <c r="O22" s="2" t="s">
        <v>52</v>
      </c>
      <c r="P22" s="2" t="s">
        <v>959</v>
      </c>
      <c r="Q22" s="2" t="s">
        <v>52</v>
      </c>
      <c r="R22" s="3">
        <v>4</v>
      </c>
      <c r="S22" s="2" t="s">
        <v>52</v>
      </c>
      <c r="T22" s="6"/>
    </row>
    <row r="23" spans="1:20" ht="30" customHeight="1" x14ac:dyDescent="0.3">
      <c r="A23" s="8" t="s">
        <v>1161</v>
      </c>
      <c r="B23" s="8" t="s">
        <v>52</v>
      </c>
      <c r="C23" s="8" t="s">
        <v>52</v>
      </c>
      <c r="D23" s="9">
        <v>1</v>
      </c>
      <c r="E23" s="10">
        <f>공종별내역서!F627</f>
        <v>0</v>
      </c>
      <c r="F23" s="10">
        <f t="shared" si="0"/>
        <v>0</v>
      </c>
      <c r="G23" s="10">
        <f>공종별내역서!H627</f>
        <v>0</v>
      </c>
      <c r="H23" s="10">
        <f t="shared" si="1"/>
        <v>0</v>
      </c>
      <c r="I23" s="10">
        <f>공종별내역서!J627</f>
        <v>0</v>
      </c>
      <c r="J23" s="10">
        <f t="shared" si="2"/>
        <v>0</v>
      </c>
      <c r="K23" s="10">
        <f t="shared" si="3"/>
        <v>0</v>
      </c>
      <c r="L23" s="10">
        <f t="shared" si="4"/>
        <v>0</v>
      </c>
      <c r="M23" s="8" t="s">
        <v>52</v>
      </c>
      <c r="N23" s="2" t="s">
        <v>1162</v>
      </c>
      <c r="O23" s="2" t="s">
        <v>52</v>
      </c>
      <c r="P23" s="2" t="s">
        <v>959</v>
      </c>
      <c r="Q23" s="2" t="s">
        <v>52</v>
      </c>
      <c r="R23" s="3">
        <v>4</v>
      </c>
      <c r="S23" s="2" t="s">
        <v>52</v>
      </c>
      <c r="T23" s="6"/>
    </row>
    <row r="24" spans="1:20" ht="30" customHeight="1" x14ac:dyDescent="0.3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T24" s="5"/>
    </row>
    <row r="25" spans="1:20" ht="30" customHeight="1" x14ac:dyDescent="0.3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T25" s="5"/>
    </row>
    <row r="26" spans="1:20" ht="30" customHeight="1" x14ac:dyDescent="0.3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T26" s="5"/>
    </row>
    <row r="27" spans="1:20" ht="30" customHeight="1" x14ac:dyDescent="0.3">
      <c r="A27" s="8" t="s">
        <v>112</v>
      </c>
      <c r="B27" s="9"/>
      <c r="C27" s="9"/>
      <c r="D27" s="9"/>
      <c r="E27" s="9"/>
      <c r="F27" s="10">
        <f>F5</f>
        <v>0</v>
      </c>
      <c r="G27" s="9"/>
      <c r="H27" s="10">
        <f>H5</f>
        <v>0</v>
      </c>
      <c r="I27" s="9"/>
      <c r="J27" s="10">
        <f>J5</f>
        <v>0</v>
      </c>
      <c r="K27" s="9"/>
      <c r="L27" s="10">
        <f>L5</f>
        <v>0</v>
      </c>
      <c r="M27" s="9"/>
      <c r="T27" s="5"/>
    </row>
  </sheetData>
  <mergeCells count="18">
    <mergeCell ref="A1:M1"/>
    <mergeCell ref="A2:M2"/>
    <mergeCell ref="A3:A4"/>
    <mergeCell ref="B3:B4"/>
    <mergeCell ref="C3:C4"/>
    <mergeCell ref="D3:D4"/>
    <mergeCell ref="E3:F3"/>
    <mergeCell ref="G3:H3"/>
    <mergeCell ref="I3:J3"/>
    <mergeCell ref="K3:L3"/>
    <mergeCell ref="S3:S4"/>
    <mergeCell ref="T3:T4"/>
    <mergeCell ref="M3:M4"/>
    <mergeCell ref="N3:N4"/>
    <mergeCell ref="O3:O4"/>
    <mergeCell ref="P3:P4"/>
    <mergeCell ref="Q3:Q4"/>
    <mergeCell ref="R3:R4"/>
  </mergeCells>
  <phoneticPr fontId="1" type="noConversion"/>
  <pageMargins left="0.78740157480314954" right="0" top="0.39370078740157477" bottom="0.39370078740157477" header="0" footer="0"/>
  <pageSetup paperSize="9" scale="6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627"/>
  <sheetViews>
    <sheetView view="pageBreakPreview" zoomScale="85" zoomScaleNormal="100" zoomScaleSheetLayoutView="85" workbookViewId="0">
      <selection activeCell="E14" sqref="E14"/>
    </sheetView>
  </sheetViews>
  <sheetFormatPr defaultRowHeight="16.5" x14ac:dyDescent="0.3"/>
  <cols>
    <col min="1" max="2" width="30.625" customWidth="1"/>
    <col min="3" max="3" width="4.625" customWidth="1"/>
    <col min="4" max="4" width="8.625" customWidth="1"/>
    <col min="5" max="12" width="13.625" customWidth="1"/>
    <col min="13" max="13" width="12.625" customWidth="1"/>
    <col min="14" max="43" width="2.625" hidden="1" customWidth="1"/>
    <col min="44" max="44" width="10.625" hidden="1" customWidth="1"/>
    <col min="45" max="46" width="1.625" hidden="1" customWidth="1"/>
    <col min="47" max="47" width="24.625" hidden="1" customWidth="1"/>
    <col min="48" max="48" width="10.625" hidden="1" customWidth="1"/>
  </cols>
  <sheetData>
    <row r="1" spans="1:48" ht="30" customHeight="1" x14ac:dyDescent="0.3">
      <c r="A1" s="26" t="s">
        <v>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48" ht="30" customHeight="1" x14ac:dyDescent="0.3">
      <c r="A2" s="23" t="s">
        <v>2</v>
      </c>
      <c r="B2" s="23" t="s">
        <v>3</v>
      </c>
      <c r="C2" s="23" t="s">
        <v>4</v>
      </c>
      <c r="D2" s="23" t="s">
        <v>5</v>
      </c>
      <c r="E2" s="23" t="s">
        <v>6</v>
      </c>
      <c r="F2" s="23"/>
      <c r="G2" s="23" t="s">
        <v>9</v>
      </c>
      <c r="H2" s="23"/>
      <c r="I2" s="23" t="s">
        <v>10</v>
      </c>
      <c r="J2" s="23"/>
      <c r="K2" s="23" t="s">
        <v>11</v>
      </c>
      <c r="L2" s="23"/>
      <c r="M2" s="23" t="s">
        <v>12</v>
      </c>
      <c r="N2" s="22" t="s">
        <v>20</v>
      </c>
      <c r="O2" s="22" t="s">
        <v>14</v>
      </c>
      <c r="P2" s="22" t="s">
        <v>21</v>
      </c>
      <c r="Q2" s="22" t="s">
        <v>13</v>
      </c>
      <c r="R2" s="22" t="s">
        <v>22</v>
      </c>
      <c r="S2" s="22" t="s">
        <v>23</v>
      </c>
      <c r="T2" s="22" t="s">
        <v>24</v>
      </c>
      <c r="U2" s="22" t="s">
        <v>25</v>
      </c>
      <c r="V2" s="22" t="s">
        <v>26</v>
      </c>
      <c r="W2" s="22" t="s">
        <v>27</v>
      </c>
      <c r="X2" s="22" t="s">
        <v>28</v>
      </c>
      <c r="Y2" s="22" t="s">
        <v>29</v>
      </c>
      <c r="Z2" s="22" t="s">
        <v>30</v>
      </c>
      <c r="AA2" s="22" t="s">
        <v>31</v>
      </c>
      <c r="AB2" s="22" t="s">
        <v>32</v>
      </c>
      <c r="AC2" s="22" t="s">
        <v>33</v>
      </c>
      <c r="AD2" s="22" t="s">
        <v>34</v>
      </c>
      <c r="AE2" s="22" t="s">
        <v>35</v>
      </c>
      <c r="AF2" s="22" t="s">
        <v>36</v>
      </c>
      <c r="AG2" s="22" t="s">
        <v>37</v>
      </c>
      <c r="AH2" s="22" t="s">
        <v>38</v>
      </c>
      <c r="AI2" s="22" t="s">
        <v>39</v>
      </c>
      <c r="AJ2" s="22" t="s">
        <v>40</v>
      </c>
      <c r="AK2" s="22" t="s">
        <v>41</v>
      </c>
      <c r="AL2" s="22" t="s">
        <v>42</v>
      </c>
      <c r="AM2" s="22" t="s">
        <v>43</v>
      </c>
      <c r="AN2" s="22" t="s">
        <v>44</v>
      </c>
      <c r="AO2" s="22" t="s">
        <v>45</v>
      </c>
      <c r="AP2" s="22" t="s">
        <v>46</v>
      </c>
      <c r="AQ2" s="22" t="s">
        <v>47</v>
      </c>
      <c r="AR2" s="22" t="s">
        <v>48</v>
      </c>
      <c r="AS2" s="22" t="s">
        <v>16</v>
      </c>
      <c r="AT2" s="22" t="s">
        <v>17</v>
      </c>
      <c r="AU2" s="22" t="s">
        <v>49</v>
      </c>
      <c r="AV2" s="22" t="s">
        <v>50</v>
      </c>
    </row>
    <row r="3" spans="1:48" ht="30" customHeight="1" x14ac:dyDescent="0.3">
      <c r="A3" s="23"/>
      <c r="B3" s="23"/>
      <c r="C3" s="23"/>
      <c r="D3" s="23"/>
      <c r="E3" s="4" t="s">
        <v>7</v>
      </c>
      <c r="F3" s="4" t="s">
        <v>8</v>
      </c>
      <c r="G3" s="4" t="s">
        <v>7</v>
      </c>
      <c r="H3" s="4" t="s">
        <v>8</v>
      </c>
      <c r="I3" s="4" t="s">
        <v>7</v>
      </c>
      <c r="J3" s="4" t="s">
        <v>8</v>
      </c>
      <c r="K3" s="4" t="s">
        <v>7</v>
      </c>
      <c r="L3" s="4" t="s">
        <v>8</v>
      </c>
      <c r="M3" s="23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</row>
    <row r="4" spans="1:48" ht="30" customHeight="1" x14ac:dyDescent="0.3">
      <c r="A4" s="8" t="s">
        <v>54</v>
      </c>
      <c r="B4" s="8" t="s">
        <v>52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3"/>
      <c r="O4" s="3"/>
      <c r="P4" s="3"/>
      <c r="Q4" s="2" t="s">
        <v>55</v>
      </c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</row>
    <row r="5" spans="1:48" ht="30" customHeight="1" x14ac:dyDescent="0.3">
      <c r="A5" s="8" t="s">
        <v>56</v>
      </c>
      <c r="B5" s="8" t="s">
        <v>57</v>
      </c>
      <c r="C5" s="8" t="s">
        <v>58</v>
      </c>
      <c r="D5" s="9">
        <v>2</v>
      </c>
      <c r="E5" s="11"/>
      <c r="F5" s="11">
        <f t="shared" ref="F5:F18" si="0">TRUNC(E5*D5, 0)</f>
        <v>0</v>
      </c>
      <c r="G5" s="11"/>
      <c r="H5" s="11">
        <f t="shared" ref="H5:H18" si="1">TRUNC(G5*D5, 0)</f>
        <v>0</v>
      </c>
      <c r="I5" s="11"/>
      <c r="J5" s="11">
        <f t="shared" ref="J5:J18" si="2">TRUNC(I5*D5, 0)</f>
        <v>0</v>
      </c>
      <c r="K5" s="11">
        <f t="shared" ref="K5:K18" si="3">TRUNC(E5+G5+I5, 0)</f>
        <v>0</v>
      </c>
      <c r="L5" s="11">
        <f t="shared" ref="L5:L18" si="4">TRUNC(F5+H5+J5, 0)</f>
        <v>0</v>
      </c>
      <c r="M5" s="8"/>
      <c r="N5" s="2" t="s">
        <v>59</v>
      </c>
      <c r="O5" s="2" t="s">
        <v>52</v>
      </c>
      <c r="P5" s="2" t="s">
        <v>52</v>
      </c>
      <c r="Q5" s="2" t="s">
        <v>55</v>
      </c>
      <c r="R5" s="2" t="s">
        <v>60</v>
      </c>
      <c r="S5" s="2" t="s">
        <v>60</v>
      </c>
      <c r="T5" s="2" t="s">
        <v>61</v>
      </c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2" t="s">
        <v>52</v>
      </c>
      <c r="AS5" s="2" t="s">
        <v>52</v>
      </c>
      <c r="AT5" s="3"/>
      <c r="AU5" s="2" t="s">
        <v>62</v>
      </c>
      <c r="AV5" s="3">
        <v>3</v>
      </c>
    </row>
    <row r="6" spans="1:48" ht="30" customHeight="1" x14ac:dyDescent="0.3">
      <c r="A6" s="8" t="s">
        <v>56</v>
      </c>
      <c r="B6" s="8" t="s">
        <v>63</v>
      </c>
      <c r="C6" s="8" t="s">
        <v>58</v>
      </c>
      <c r="D6" s="9">
        <v>3</v>
      </c>
      <c r="E6" s="11"/>
      <c r="F6" s="11">
        <f t="shared" si="0"/>
        <v>0</v>
      </c>
      <c r="G6" s="11"/>
      <c r="H6" s="11">
        <f t="shared" si="1"/>
        <v>0</v>
      </c>
      <c r="I6" s="11"/>
      <c r="J6" s="11">
        <f t="shared" si="2"/>
        <v>0</v>
      </c>
      <c r="K6" s="11">
        <f t="shared" si="3"/>
        <v>0</v>
      </c>
      <c r="L6" s="11">
        <f t="shared" si="4"/>
        <v>0</v>
      </c>
      <c r="M6" s="8"/>
      <c r="N6" s="2" t="s">
        <v>64</v>
      </c>
      <c r="O6" s="2" t="s">
        <v>52</v>
      </c>
      <c r="P6" s="2" t="s">
        <v>52</v>
      </c>
      <c r="Q6" s="2" t="s">
        <v>55</v>
      </c>
      <c r="R6" s="2" t="s">
        <v>60</v>
      </c>
      <c r="S6" s="2" t="s">
        <v>60</v>
      </c>
      <c r="T6" s="2" t="s">
        <v>61</v>
      </c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2" t="s">
        <v>52</v>
      </c>
      <c r="AS6" s="2" t="s">
        <v>52</v>
      </c>
      <c r="AT6" s="3"/>
      <c r="AU6" s="2" t="s">
        <v>65</v>
      </c>
      <c r="AV6" s="3">
        <v>4</v>
      </c>
    </row>
    <row r="7" spans="1:48" ht="30" customHeight="1" x14ac:dyDescent="0.3">
      <c r="A7" s="8" t="s">
        <v>66</v>
      </c>
      <c r="B7" s="8" t="s">
        <v>67</v>
      </c>
      <c r="C7" s="8" t="s">
        <v>58</v>
      </c>
      <c r="D7" s="9">
        <v>1</v>
      </c>
      <c r="E7" s="11"/>
      <c r="F7" s="11">
        <f t="shared" si="0"/>
        <v>0</v>
      </c>
      <c r="G7" s="11"/>
      <c r="H7" s="11">
        <f t="shared" si="1"/>
        <v>0</v>
      </c>
      <c r="I7" s="11"/>
      <c r="J7" s="11">
        <f t="shared" si="2"/>
        <v>0</v>
      </c>
      <c r="K7" s="11">
        <f t="shared" si="3"/>
        <v>0</v>
      </c>
      <c r="L7" s="11">
        <f t="shared" si="4"/>
        <v>0</v>
      </c>
      <c r="M7" s="8"/>
      <c r="N7" s="2" t="s">
        <v>68</v>
      </c>
      <c r="O7" s="2" t="s">
        <v>52</v>
      </c>
      <c r="P7" s="2" t="s">
        <v>52</v>
      </c>
      <c r="Q7" s="2" t="s">
        <v>55</v>
      </c>
      <c r="R7" s="2" t="s">
        <v>60</v>
      </c>
      <c r="S7" s="2" t="s">
        <v>60</v>
      </c>
      <c r="T7" s="2" t="s">
        <v>61</v>
      </c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2" t="s">
        <v>52</v>
      </c>
      <c r="AS7" s="2" t="s">
        <v>52</v>
      </c>
      <c r="AT7" s="3"/>
      <c r="AU7" s="2" t="s">
        <v>69</v>
      </c>
      <c r="AV7" s="3">
        <v>13</v>
      </c>
    </row>
    <row r="8" spans="1:48" ht="30" customHeight="1" x14ac:dyDescent="0.3">
      <c r="A8" s="8" t="s">
        <v>70</v>
      </c>
      <c r="B8" s="8" t="s">
        <v>71</v>
      </c>
      <c r="C8" s="8" t="s">
        <v>58</v>
      </c>
      <c r="D8" s="9">
        <v>11</v>
      </c>
      <c r="E8" s="11"/>
      <c r="F8" s="11">
        <f t="shared" si="0"/>
        <v>0</v>
      </c>
      <c r="G8" s="11"/>
      <c r="H8" s="11">
        <f t="shared" si="1"/>
        <v>0</v>
      </c>
      <c r="I8" s="11"/>
      <c r="J8" s="11">
        <f t="shared" si="2"/>
        <v>0</v>
      </c>
      <c r="K8" s="11">
        <f t="shared" si="3"/>
        <v>0</v>
      </c>
      <c r="L8" s="11">
        <f t="shared" si="4"/>
        <v>0</v>
      </c>
      <c r="M8" s="8"/>
      <c r="N8" s="2" t="s">
        <v>72</v>
      </c>
      <c r="O8" s="2" t="s">
        <v>52</v>
      </c>
      <c r="P8" s="2" t="s">
        <v>52</v>
      </c>
      <c r="Q8" s="2" t="s">
        <v>55</v>
      </c>
      <c r="R8" s="2" t="s">
        <v>60</v>
      </c>
      <c r="S8" s="2" t="s">
        <v>60</v>
      </c>
      <c r="T8" s="2" t="s">
        <v>61</v>
      </c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2" t="s">
        <v>52</v>
      </c>
      <c r="AS8" s="2" t="s">
        <v>52</v>
      </c>
      <c r="AT8" s="3"/>
      <c r="AU8" s="2" t="s">
        <v>73</v>
      </c>
      <c r="AV8" s="3">
        <v>5</v>
      </c>
    </row>
    <row r="9" spans="1:48" ht="30" customHeight="1" x14ac:dyDescent="0.3">
      <c r="A9" s="8" t="s">
        <v>74</v>
      </c>
      <c r="B9" s="8" t="s">
        <v>75</v>
      </c>
      <c r="C9" s="8" t="s">
        <v>58</v>
      </c>
      <c r="D9" s="9">
        <v>2</v>
      </c>
      <c r="E9" s="11"/>
      <c r="F9" s="11">
        <f t="shared" si="0"/>
        <v>0</v>
      </c>
      <c r="G9" s="11"/>
      <c r="H9" s="11">
        <f t="shared" si="1"/>
        <v>0</v>
      </c>
      <c r="I9" s="11"/>
      <c r="J9" s="11">
        <f t="shared" si="2"/>
        <v>0</v>
      </c>
      <c r="K9" s="11">
        <f t="shared" si="3"/>
        <v>0</v>
      </c>
      <c r="L9" s="11">
        <f t="shared" si="4"/>
        <v>0</v>
      </c>
      <c r="M9" s="8"/>
      <c r="N9" s="2" t="s">
        <v>76</v>
      </c>
      <c r="O9" s="2" t="s">
        <v>52</v>
      </c>
      <c r="P9" s="2" t="s">
        <v>52</v>
      </c>
      <c r="Q9" s="2" t="s">
        <v>55</v>
      </c>
      <c r="R9" s="2" t="s">
        <v>60</v>
      </c>
      <c r="S9" s="2" t="s">
        <v>60</v>
      </c>
      <c r="T9" s="2" t="s">
        <v>61</v>
      </c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2" t="s">
        <v>52</v>
      </c>
      <c r="AS9" s="2" t="s">
        <v>52</v>
      </c>
      <c r="AT9" s="3"/>
      <c r="AU9" s="2" t="s">
        <v>77</v>
      </c>
      <c r="AV9" s="3">
        <v>6</v>
      </c>
    </row>
    <row r="10" spans="1:48" ht="30" customHeight="1" x14ac:dyDescent="0.3">
      <c r="A10" s="8" t="s">
        <v>74</v>
      </c>
      <c r="B10" s="8" t="s">
        <v>78</v>
      </c>
      <c r="C10" s="8" t="s">
        <v>58</v>
      </c>
      <c r="D10" s="9">
        <v>1</v>
      </c>
      <c r="E10" s="11"/>
      <c r="F10" s="11">
        <f t="shared" si="0"/>
        <v>0</v>
      </c>
      <c r="G10" s="11"/>
      <c r="H10" s="11">
        <f t="shared" si="1"/>
        <v>0</v>
      </c>
      <c r="I10" s="11"/>
      <c r="J10" s="11">
        <f t="shared" si="2"/>
        <v>0</v>
      </c>
      <c r="K10" s="11">
        <f t="shared" si="3"/>
        <v>0</v>
      </c>
      <c r="L10" s="11">
        <f t="shared" si="4"/>
        <v>0</v>
      </c>
      <c r="M10" s="8"/>
      <c r="N10" s="2" t="s">
        <v>79</v>
      </c>
      <c r="O10" s="2" t="s">
        <v>52</v>
      </c>
      <c r="P10" s="2" t="s">
        <v>52</v>
      </c>
      <c r="Q10" s="2" t="s">
        <v>55</v>
      </c>
      <c r="R10" s="2" t="s">
        <v>60</v>
      </c>
      <c r="S10" s="2" t="s">
        <v>60</v>
      </c>
      <c r="T10" s="2" t="s">
        <v>61</v>
      </c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2" t="s">
        <v>52</v>
      </c>
      <c r="AS10" s="2" t="s">
        <v>52</v>
      </c>
      <c r="AT10" s="3"/>
      <c r="AU10" s="2" t="s">
        <v>80</v>
      </c>
      <c r="AV10" s="3">
        <v>7</v>
      </c>
    </row>
    <row r="11" spans="1:48" ht="30" customHeight="1" x14ac:dyDescent="0.3">
      <c r="A11" s="8" t="s">
        <v>81</v>
      </c>
      <c r="B11" s="8" t="s">
        <v>82</v>
      </c>
      <c r="C11" s="8" t="s">
        <v>58</v>
      </c>
      <c r="D11" s="9">
        <v>1</v>
      </c>
      <c r="E11" s="11"/>
      <c r="F11" s="11">
        <f t="shared" si="0"/>
        <v>0</v>
      </c>
      <c r="G11" s="11"/>
      <c r="H11" s="11">
        <f t="shared" si="1"/>
        <v>0</v>
      </c>
      <c r="I11" s="11"/>
      <c r="J11" s="11">
        <f t="shared" si="2"/>
        <v>0</v>
      </c>
      <c r="K11" s="11">
        <f t="shared" si="3"/>
        <v>0</v>
      </c>
      <c r="L11" s="11">
        <f t="shared" si="4"/>
        <v>0</v>
      </c>
      <c r="M11" s="8"/>
      <c r="N11" s="2" t="s">
        <v>83</v>
      </c>
      <c r="O11" s="2" t="s">
        <v>52</v>
      </c>
      <c r="P11" s="2" t="s">
        <v>52</v>
      </c>
      <c r="Q11" s="2" t="s">
        <v>55</v>
      </c>
      <c r="R11" s="2" t="s">
        <v>60</v>
      </c>
      <c r="S11" s="2" t="s">
        <v>60</v>
      </c>
      <c r="T11" s="2" t="s">
        <v>61</v>
      </c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2" t="s">
        <v>52</v>
      </c>
      <c r="AS11" s="2" t="s">
        <v>52</v>
      </c>
      <c r="AT11" s="3"/>
      <c r="AU11" s="2" t="s">
        <v>84</v>
      </c>
      <c r="AV11" s="3">
        <v>9</v>
      </c>
    </row>
    <row r="12" spans="1:48" ht="30" customHeight="1" x14ac:dyDescent="0.3">
      <c r="A12" s="8" t="s">
        <v>85</v>
      </c>
      <c r="B12" s="8" t="s">
        <v>86</v>
      </c>
      <c r="C12" s="8" t="s">
        <v>58</v>
      </c>
      <c r="D12" s="9">
        <v>2</v>
      </c>
      <c r="E12" s="11"/>
      <c r="F12" s="11">
        <f t="shared" si="0"/>
        <v>0</v>
      </c>
      <c r="G12" s="11"/>
      <c r="H12" s="11">
        <f t="shared" si="1"/>
        <v>0</v>
      </c>
      <c r="I12" s="11"/>
      <c r="J12" s="11">
        <f t="shared" si="2"/>
        <v>0</v>
      </c>
      <c r="K12" s="11">
        <f t="shared" si="3"/>
        <v>0</v>
      </c>
      <c r="L12" s="11">
        <f t="shared" si="4"/>
        <v>0</v>
      </c>
      <c r="M12" s="8"/>
      <c r="N12" s="2" t="s">
        <v>87</v>
      </c>
      <c r="O12" s="2" t="s">
        <v>52</v>
      </c>
      <c r="P12" s="2" t="s">
        <v>52</v>
      </c>
      <c r="Q12" s="2" t="s">
        <v>55</v>
      </c>
      <c r="R12" s="2" t="s">
        <v>60</v>
      </c>
      <c r="S12" s="2" t="s">
        <v>60</v>
      </c>
      <c r="T12" s="2" t="s">
        <v>61</v>
      </c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2" t="s">
        <v>52</v>
      </c>
      <c r="AS12" s="2" t="s">
        <v>52</v>
      </c>
      <c r="AT12" s="3"/>
      <c r="AU12" s="2" t="s">
        <v>88</v>
      </c>
      <c r="AV12" s="3">
        <v>11</v>
      </c>
    </row>
    <row r="13" spans="1:48" ht="30" customHeight="1" x14ac:dyDescent="0.3">
      <c r="A13" s="8" t="s">
        <v>89</v>
      </c>
      <c r="B13" s="8" t="s">
        <v>90</v>
      </c>
      <c r="C13" s="8" t="s">
        <v>58</v>
      </c>
      <c r="D13" s="9">
        <v>2</v>
      </c>
      <c r="E13" s="11"/>
      <c r="F13" s="11">
        <f t="shared" si="0"/>
        <v>0</v>
      </c>
      <c r="G13" s="11"/>
      <c r="H13" s="11">
        <f t="shared" si="1"/>
        <v>0</v>
      </c>
      <c r="I13" s="11"/>
      <c r="J13" s="11">
        <f t="shared" si="2"/>
        <v>0</v>
      </c>
      <c r="K13" s="11">
        <f t="shared" si="3"/>
        <v>0</v>
      </c>
      <c r="L13" s="11">
        <f t="shared" si="4"/>
        <v>0</v>
      </c>
      <c r="M13" s="8"/>
      <c r="N13" s="2" t="s">
        <v>91</v>
      </c>
      <c r="O13" s="2" t="s">
        <v>52</v>
      </c>
      <c r="P13" s="2" t="s">
        <v>52</v>
      </c>
      <c r="Q13" s="2" t="s">
        <v>55</v>
      </c>
      <c r="R13" s="2" t="s">
        <v>60</v>
      </c>
      <c r="S13" s="2" t="s">
        <v>60</v>
      </c>
      <c r="T13" s="2" t="s">
        <v>61</v>
      </c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2" t="s">
        <v>52</v>
      </c>
      <c r="AS13" s="2" t="s">
        <v>52</v>
      </c>
      <c r="AT13" s="3"/>
      <c r="AU13" s="2" t="s">
        <v>92</v>
      </c>
      <c r="AV13" s="3">
        <v>12</v>
      </c>
    </row>
    <row r="14" spans="1:48" ht="30" customHeight="1" x14ac:dyDescent="0.3">
      <c r="A14" s="8" t="s">
        <v>93</v>
      </c>
      <c r="B14" s="8" t="s">
        <v>94</v>
      </c>
      <c r="C14" s="8" t="s">
        <v>95</v>
      </c>
      <c r="D14" s="9">
        <v>2.1</v>
      </c>
      <c r="E14" s="11"/>
      <c r="F14" s="11">
        <f t="shared" si="0"/>
        <v>0</v>
      </c>
      <c r="G14" s="11"/>
      <c r="H14" s="11">
        <f t="shared" si="1"/>
        <v>0</v>
      </c>
      <c r="I14" s="11"/>
      <c r="J14" s="11">
        <f t="shared" si="2"/>
        <v>0</v>
      </c>
      <c r="K14" s="11">
        <f t="shared" si="3"/>
        <v>0</v>
      </c>
      <c r="L14" s="11">
        <f t="shared" si="4"/>
        <v>0</v>
      </c>
      <c r="M14" s="8"/>
      <c r="N14" s="2" t="s">
        <v>96</v>
      </c>
      <c r="O14" s="2" t="s">
        <v>52</v>
      </c>
      <c r="P14" s="2" t="s">
        <v>52</v>
      </c>
      <c r="Q14" s="2" t="s">
        <v>55</v>
      </c>
      <c r="R14" s="2" t="s">
        <v>60</v>
      </c>
      <c r="S14" s="2" t="s">
        <v>60</v>
      </c>
      <c r="T14" s="2" t="s">
        <v>61</v>
      </c>
      <c r="U14" s="3"/>
      <c r="V14" s="3"/>
      <c r="W14" s="3"/>
      <c r="X14" s="3">
        <v>1</v>
      </c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2" t="s">
        <v>52</v>
      </c>
      <c r="AS14" s="2" t="s">
        <v>52</v>
      </c>
      <c r="AT14" s="3"/>
      <c r="AU14" s="2" t="s">
        <v>97</v>
      </c>
      <c r="AV14" s="3">
        <v>14</v>
      </c>
    </row>
    <row r="15" spans="1:48" ht="30" customHeight="1" x14ac:dyDescent="0.3">
      <c r="A15" s="8" t="s">
        <v>98</v>
      </c>
      <c r="B15" s="8" t="s">
        <v>94</v>
      </c>
      <c r="C15" s="8" t="s">
        <v>95</v>
      </c>
      <c r="D15" s="9">
        <v>0.3</v>
      </c>
      <c r="E15" s="11"/>
      <c r="F15" s="11">
        <f t="shared" si="0"/>
        <v>0</v>
      </c>
      <c r="G15" s="11"/>
      <c r="H15" s="11">
        <f t="shared" si="1"/>
        <v>0</v>
      </c>
      <c r="I15" s="11"/>
      <c r="J15" s="11">
        <f t="shared" si="2"/>
        <v>0</v>
      </c>
      <c r="K15" s="11">
        <f t="shared" si="3"/>
        <v>0</v>
      </c>
      <c r="L15" s="11">
        <f t="shared" si="4"/>
        <v>0</v>
      </c>
      <c r="M15" s="8"/>
      <c r="N15" s="2" t="s">
        <v>99</v>
      </c>
      <c r="O15" s="2" t="s">
        <v>52</v>
      </c>
      <c r="P15" s="2" t="s">
        <v>52</v>
      </c>
      <c r="Q15" s="2" t="s">
        <v>55</v>
      </c>
      <c r="R15" s="2" t="s">
        <v>60</v>
      </c>
      <c r="S15" s="2" t="s">
        <v>60</v>
      </c>
      <c r="T15" s="2" t="s">
        <v>61</v>
      </c>
      <c r="U15" s="3"/>
      <c r="V15" s="3"/>
      <c r="W15" s="3"/>
      <c r="X15" s="3">
        <v>1</v>
      </c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2" t="s">
        <v>52</v>
      </c>
      <c r="AS15" s="2" t="s">
        <v>52</v>
      </c>
      <c r="AT15" s="3"/>
      <c r="AU15" s="2" t="s">
        <v>100</v>
      </c>
      <c r="AV15" s="3">
        <v>15</v>
      </c>
    </row>
    <row r="16" spans="1:48" ht="30" customHeight="1" x14ac:dyDescent="0.3">
      <c r="A16" s="8" t="s">
        <v>101</v>
      </c>
      <c r="B16" s="8" t="s">
        <v>94</v>
      </c>
      <c r="C16" s="8" t="s">
        <v>95</v>
      </c>
      <c r="D16" s="9">
        <v>2</v>
      </c>
      <c r="E16" s="11"/>
      <c r="F16" s="11">
        <f t="shared" si="0"/>
        <v>0</v>
      </c>
      <c r="G16" s="11"/>
      <c r="H16" s="11">
        <f t="shared" si="1"/>
        <v>0</v>
      </c>
      <c r="I16" s="11"/>
      <c r="J16" s="11">
        <f t="shared" si="2"/>
        <v>0</v>
      </c>
      <c r="K16" s="11">
        <f t="shared" si="3"/>
        <v>0</v>
      </c>
      <c r="L16" s="11">
        <f t="shared" si="4"/>
        <v>0</v>
      </c>
      <c r="M16" s="8"/>
      <c r="N16" s="2" t="s">
        <v>102</v>
      </c>
      <c r="O16" s="2" t="s">
        <v>52</v>
      </c>
      <c r="P16" s="2" t="s">
        <v>52</v>
      </c>
      <c r="Q16" s="2" t="s">
        <v>55</v>
      </c>
      <c r="R16" s="2" t="s">
        <v>60</v>
      </c>
      <c r="S16" s="2" t="s">
        <v>60</v>
      </c>
      <c r="T16" s="2" t="s">
        <v>61</v>
      </c>
      <c r="U16" s="3"/>
      <c r="V16" s="3"/>
      <c r="W16" s="3"/>
      <c r="X16" s="3">
        <v>1</v>
      </c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2" t="s">
        <v>52</v>
      </c>
      <c r="AS16" s="2" t="s">
        <v>52</v>
      </c>
      <c r="AT16" s="3"/>
      <c r="AU16" s="2" t="s">
        <v>103</v>
      </c>
      <c r="AV16" s="3">
        <v>16</v>
      </c>
    </row>
    <row r="17" spans="1:48" ht="30" customHeight="1" x14ac:dyDescent="0.3">
      <c r="A17" s="8" t="s">
        <v>104</v>
      </c>
      <c r="B17" s="8" t="s">
        <v>94</v>
      </c>
      <c r="C17" s="8" t="s">
        <v>95</v>
      </c>
      <c r="D17" s="9">
        <v>6.3</v>
      </c>
      <c r="E17" s="11"/>
      <c r="F17" s="11">
        <f t="shared" si="0"/>
        <v>0</v>
      </c>
      <c r="G17" s="11"/>
      <c r="H17" s="11">
        <f t="shared" si="1"/>
        <v>0</v>
      </c>
      <c r="I17" s="11"/>
      <c r="J17" s="11">
        <f t="shared" si="2"/>
        <v>0</v>
      </c>
      <c r="K17" s="11">
        <f t="shared" si="3"/>
        <v>0</v>
      </c>
      <c r="L17" s="11">
        <f t="shared" si="4"/>
        <v>0</v>
      </c>
      <c r="M17" s="8"/>
      <c r="N17" s="2" t="s">
        <v>105</v>
      </c>
      <c r="O17" s="2" t="s">
        <v>52</v>
      </c>
      <c r="P17" s="2" t="s">
        <v>52</v>
      </c>
      <c r="Q17" s="2" t="s">
        <v>55</v>
      </c>
      <c r="R17" s="2" t="s">
        <v>60</v>
      </c>
      <c r="S17" s="2" t="s">
        <v>60</v>
      </c>
      <c r="T17" s="2" t="s">
        <v>61</v>
      </c>
      <c r="U17" s="3"/>
      <c r="V17" s="3"/>
      <c r="W17" s="3"/>
      <c r="X17" s="3">
        <v>1</v>
      </c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2" t="s">
        <v>52</v>
      </c>
      <c r="AS17" s="2" t="s">
        <v>52</v>
      </c>
      <c r="AT17" s="3"/>
      <c r="AU17" s="2" t="s">
        <v>106</v>
      </c>
      <c r="AV17" s="3">
        <v>17</v>
      </c>
    </row>
    <row r="18" spans="1:48" ht="30" customHeight="1" x14ac:dyDescent="0.3">
      <c r="A18" s="8" t="s">
        <v>107</v>
      </c>
      <c r="B18" s="8" t="s">
        <v>108</v>
      </c>
      <c r="C18" s="8" t="s">
        <v>109</v>
      </c>
      <c r="D18" s="9">
        <v>1</v>
      </c>
      <c r="E18" s="11"/>
      <c r="F18" s="11">
        <f t="shared" si="0"/>
        <v>0</v>
      </c>
      <c r="G18" s="11"/>
      <c r="H18" s="11">
        <f t="shared" si="1"/>
        <v>0</v>
      </c>
      <c r="I18" s="11"/>
      <c r="J18" s="11">
        <f t="shared" si="2"/>
        <v>0</v>
      </c>
      <c r="K18" s="11">
        <f t="shared" si="3"/>
        <v>0</v>
      </c>
      <c r="L18" s="11">
        <f t="shared" si="4"/>
        <v>0</v>
      </c>
      <c r="M18" s="8"/>
      <c r="N18" s="2" t="s">
        <v>110</v>
      </c>
      <c r="O18" s="2" t="s">
        <v>52</v>
      </c>
      <c r="P18" s="2" t="s">
        <v>52</v>
      </c>
      <c r="Q18" s="2" t="s">
        <v>55</v>
      </c>
      <c r="R18" s="2" t="s">
        <v>60</v>
      </c>
      <c r="S18" s="2" t="s">
        <v>60</v>
      </c>
      <c r="T18" s="2" t="s">
        <v>60</v>
      </c>
      <c r="U18" s="3">
        <v>1</v>
      </c>
      <c r="V18" s="3">
        <v>0</v>
      </c>
      <c r="W18" s="3">
        <v>0.02</v>
      </c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2" t="s">
        <v>52</v>
      </c>
      <c r="AS18" s="2" t="s">
        <v>52</v>
      </c>
      <c r="AT18" s="3"/>
      <c r="AU18" s="2" t="s">
        <v>111</v>
      </c>
      <c r="AV18" s="3">
        <v>398</v>
      </c>
    </row>
    <row r="19" spans="1:48" ht="30" customHeight="1" x14ac:dyDescent="0.3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</row>
    <row r="20" spans="1:48" ht="30" customHeight="1" x14ac:dyDescent="0.3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48" ht="30" customHeight="1" x14ac:dyDescent="0.3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</row>
    <row r="22" spans="1:48" ht="30" customHeight="1" x14ac:dyDescent="0.3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</row>
    <row r="23" spans="1:48" ht="30" customHeight="1" x14ac:dyDescent="0.3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</row>
    <row r="24" spans="1:48" ht="30" customHeight="1" x14ac:dyDescent="0.3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  <row r="25" spans="1:48" ht="30" customHeight="1" x14ac:dyDescent="0.3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  <row r="26" spans="1:48" ht="30" customHeight="1" x14ac:dyDescent="0.3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48" ht="30" customHeight="1" x14ac:dyDescent="0.3">
      <c r="A27" s="8" t="s">
        <v>112</v>
      </c>
      <c r="B27" s="9"/>
      <c r="C27" s="9"/>
      <c r="D27" s="9"/>
      <c r="E27" s="9"/>
      <c r="F27" s="11">
        <f>SUM(F5:F26)</f>
        <v>0</v>
      </c>
      <c r="G27" s="9"/>
      <c r="H27" s="11">
        <f>SUM(H5:H26)</f>
        <v>0</v>
      </c>
      <c r="I27" s="9"/>
      <c r="J27" s="11">
        <f>SUM(J5:J26)</f>
        <v>0</v>
      </c>
      <c r="K27" s="9"/>
      <c r="L27" s="11">
        <f>SUM(L5:L26)</f>
        <v>0</v>
      </c>
      <c r="M27" s="9"/>
      <c r="N27" t="s">
        <v>113</v>
      </c>
    </row>
    <row r="28" spans="1:48" ht="30" customHeight="1" x14ac:dyDescent="0.3">
      <c r="A28" s="8" t="s">
        <v>114</v>
      </c>
      <c r="B28" s="8" t="s">
        <v>52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3"/>
      <c r="O28" s="3"/>
      <c r="P28" s="3"/>
      <c r="Q28" s="2" t="s">
        <v>115</v>
      </c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</row>
    <row r="29" spans="1:48" ht="30" customHeight="1" x14ac:dyDescent="0.3">
      <c r="A29" s="8" t="s">
        <v>116</v>
      </c>
      <c r="B29" s="8" t="s">
        <v>117</v>
      </c>
      <c r="C29" s="8" t="s">
        <v>118</v>
      </c>
      <c r="D29" s="9">
        <v>2</v>
      </c>
      <c r="E29" s="11"/>
      <c r="F29" s="11">
        <f t="shared" ref="F29:F43" si="5">TRUNC(E29*D29, 0)</f>
        <v>0</v>
      </c>
      <c r="G29" s="11"/>
      <c r="H29" s="11">
        <f t="shared" ref="H29:H43" si="6">TRUNC(G29*D29, 0)</f>
        <v>0</v>
      </c>
      <c r="I29" s="11"/>
      <c r="J29" s="11">
        <f t="shared" ref="J29:J43" si="7">TRUNC(I29*D29, 0)</f>
        <v>0</v>
      </c>
      <c r="K29" s="11">
        <f t="shared" ref="K29:K43" si="8">TRUNC(E29+G29+I29, 0)</f>
        <v>0</v>
      </c>
      <c r="L29" s="11">
        <f t="shared" ref="L29:L43" si="9">TRUNC(F29+H29+J29, 0)</f>
        <v>0</v>
      </c>
      <c r="M29" s="8"/>
      <c r="N29" s="2" t="s">
        <v>119</v>
      </c>
      <c r="O29" s="2" t="s">
        <v>52</v>
      </c>
      <c r="P29" s="2" t="s">
        <v>52</v>
      </c>
      <c r="Q29" s="2" t="s">
        <v>115</v>
      </c>
      <c r="R29" s="2" t="s">
        <v>60</v>
      </c>
      <c r="S29" s="2" t="s">
        <v>60</v>
      </c>
      <c r="T29" s="2" t="s">
        <v>61</v>
      </c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2" t="s">
        <v>52</v>
      </c>
      <c r="AS29" s="2" t="s">
        <v>52</v>
      </c>
      <c r="AT29" s="3"/>
      <c r="AU29" s="2" t="s">
        <v>120</v>
      </c>
      <c r="AV29" s="3">
        <v>19</v>
      </c>
    </row>
    <row r="30" spans="1:48" ht="30" customHeight="1" x14ac:dyDescent="0.3">
      <c r="A30" s="8" t="s">
        <v>121</v>
      </c>
      <c r="B30" s="8" t="s">
        <v>122</v>
      </c>
      <c r="C30" s="8" t="s">
        <v>118</v>
      </c>
      <c r="D30" s="9">
        <v>2</v>
      </c>
      <c r="E30" s="11"/>
      <c r="F30" s="11">
        <f t="shared" si="5"/>
        <v>0</v>
      </c>
      <c r="G30" s="11"/>
      <c r="H30" s="11">
        <f t="shared" si="6"/>
        <v>0</v>
      </c>
      <c r="I30" s="11"/>
      <c r="J30" s="11">
        <f t="shared" si="7"/>
        <v>0</v>
      </c>
      <c r="K30" s="11">
        <f t="shared" si="8"/>
        <v>0</v>
      </c>
      <c r="L30" s="11">
        <f t="shared" si="9"/>
        <v>0</v>
      </c>
      <c r="M30" s="8"/>
      <c r="N30" s="2" t="s">
        <v>123</v>
      </c>
      <c r="O30" s="2" t="s">
        <v>52</v>
      </c>
      <c r="P30" s="2" t="s">
        <v>52</v>
      </c>
      <c r="Q30" s="2" t="s">
        <v>115</v>
      </c>
      <c r="R30" s="2" t="s">
        <v>60</v>
      </c>
      <c r="S30" s="2" t="s">
        <v>60</v>
      </c>
      <c r="T30" s="2" t="s">
        <v>61</v>
      </c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2" t="s">
        <v>52</v>
      </c>
      <c r="AS30" s="2" t="s">
        <v>52</v>
      </c>
      <c r="AT30" s="3"/>
      <c r="AU30" s="2" t="s">
        <v>124</v>
      </c>
      <c r="AV30" s="3">
        <v>20</v>
      </c>
    </row>
    <row r="31" spans="1:48" ht="30" customHeight="1" x14ac:dyDescent="0.3">
      <c r="A31" s="8" t="s">
        <v>125</v>
      </c>
      <c r="B31" s="8" t="s">
        <v>126</v>
      </c>
      <c r="C31" s="8" t="s">
        <v>127</v>
      </c>
      <c r="D31" s="9">
        <v>2</v>
      </c>
      <c r="E31" s="11"/>
      <c r="F31" s="11">
        <f t="shared" si="5"/>
        <v>0</v>
      </c>
      <c r="G31" s="11"/>
      <c r="H31" s="11">
        <f t="shared" si="6"/>
        <v>0</v>
      </c>
      <c r="I31" s="11"/>
      <c r="J31" s="11">
        <f t="shared" si="7"/>
        <v>0</v>
      </c>
      <c r="K31" s="11">
        <f t="shared" si="8"/>
        <v>0</v>
      </c>
      <c r="L31" s="11">
        <f t="shared" si="9"/>
        <v>0</v>
      </c>
      <c r="M31" s="8"/>
      <c r="N31" s="2" t="s">
        <v>128</v>
      </c>
      <c r="O31" s="2" t="s">
        <v>52</v>
      </c>
      <c r="P31" s="2" t="s">
        <v>52</v>
      </c>
      <c r="Q31" s="2" t="s">
        <v>115</v>
      </c>
      <c r="R31" s="2" t="s">
        <v>60</v>
      </c>
      <c r="S31" s="2" t="s">
        <v>60</v>
      </c>
      <c r="T31" s="2" t="s">
        <v>61</v>
      </c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2" t="s">
        <v>52</v>
      </c>
      <c r="AS31" s="2" t="s">
        <v>52</v>
      </c>
      <c r="AT31" s="3"/>
      <c r="AU31" s="2" t="s">
        <v>129</v>
      </c>
      <c r="AV31" s="3">
        <v>21</v>
      </c>
    </row>
    <row r="32" spans="1:48" ht="30" customHeight="1" x14ac:dyDescent="0.3">
      <c r="A32" s="8" t="s">
        <v>125</v>
      </c>
      <c r="B32" s="8" t="s">
        <v>130</v>
      </c>
      <c r="C32" s="8" t="s">
        <v>127</v>
      </c>
      <c r="D32" s="9">
        <v>2</v>
      </c>
      <c r="E32" s="11"/>
      <c r="F32" s="11">
        <f t="shared" si="5"/>
        <v>0</v>
      </c>
      <c r="G32" s="11"/>
      <c r="H32" s="11">
        <f t="shared" si="6"/>
        <v>0</v>
      </c>
      <c r="I32" s="11"/>
      <c r="J32" s="11">
        <f t="shared" si="7"/>
        <v>0</v>
      </c>
      <c r="K32" s="11">
        <f t="shared" si="8"/>
        <v>0</v>
      </c>
      <c r="L32" s="11">
        <f t="shared" si="9"/>
        <v>0</v>
      </c>
      <c r="M32" s="8"/>
      <c r="N32" s="2" t="s">
        <v>131</v>
      </c>
      <c r="O32" s="2" t="s">
        <v>52</v>
      </c>
      <c r="P32" s="2" t="s">
        <v>52</v>
      </c>
      <c r="Q32" s="2" t="s">
        <v>115</v>
      </c>
      <c r="R32" s="2" t="s">
        <v>60</v>
      </c>
      <c r="S32" s="2" t="s">
        <v>60</v>
      </c>
      <c r="T32" s="2" t="s">
        <v>61</v>
      </c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2" t="s">
        <v>52</v>
      </c>
      <c r="AS32" s="2" t="s">
        <v>52</v>
      </c>
      <c r="AT32" s="3"/>
      <c r="AU32" s="2" t="s">
        <v>132</v>
      </c>
      <c r="AV32" s="3">
        <v>22</v>
      </c>
    </row>
    <row r="33" spans="1:48" ht="30" customHeight="1" x14ac:dyDescent="0.3">
      <c r="A33" s="8" t="s">
        <v>133</v>
      </c>
      <c r="B33" s="8" t="s">
        <v>52</v>
      </c>
      <c r="C33" s="8" t="s">
        <v>127</v>
      </c>
      <c r="D33" s="9">
        <v>2</v>
      </c>
      <c r="E33" s="11"/>
      <c r="F33" s="11">
        <f t="shared" si="5"/>
        <v>0</v>
      </c>
      <c r="G33" s="11"/>
      <c r="H33" s="11">
        <f t="shared" si="6"/>
        <v>0</v>
      </c>
      <c r="I33" s="11"/>
      <c r="J33" s="11">
        <f t="shared" si="7"/>
        <v>0</v>
      </c>
      <c r="K33" s="11">
        <f t="shared" si="8"/>
        <v>0</v>
      </c>
      <c r="L33" s="11">
        <f t="shared" si="9"/>
        <v>0</v>
      </c>
      <c r="M33" s="8"/>
      <c r="N33" s="2" t="s">
        <v>134</v>
      </c>
      <c r="O33" s="2" t="s">
        <v>52</v>
      </c>
      <c r="P33" s="2" t="s">
        <v>52</v>
      </c>
      <c r="Q33" s="2" t="s">
        <v>115</v>
      </c>
      <c r="R33" s="2" t="s">
        <v>60</v>
      </c>
      <c r="S33" s="2" t="s">
        <v>60</v>
      </c>
      <c r="T33" s="2" t="s">
        <v>61</v>
      </c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2" t="s">
        <v>52</v>
      </c>
      <c r="AS33" s="2" t="s">
        <v>52</v>
      </c>
      <c r="AT33" s="3"/>
      <c r="AU33" s="2" t="s">
        <v>135</v>
      </c>
      <c r="AV33" s="3">
        <v>23</v>
      </c>
    </row>
    <row r="34" spans="1:48" ht="30" customHeight="1" x14ac:dyDescent="0.3">
      <c r="A34" s="8" t="s">
        <v>136</v>
      </c>
      <c r="B34" s="8" t="s">
        <v>137</v>
      </c>
      <c r="C34" s="8" t="s">
        <v>127</v>
      </c>
      <c r="D34" s="9">
        <v>6</v>
      </c>
      <c r="E34" s="11"/>
      <c r="F34" s="11">
        <f t="shared" si="5"/>
        <v>0</v>
      </c>
      <c r="G34" s="11"/>
      <c r="H34" s="11">
        <f t="shared" si="6"/>
        <v>0</v>
      </c>
      <c r="I34" s="11"/>
      <c r="J34" s="11">
        <f t="shared" si="7"/>
        <v>0</v>
      </c>
      <c r="K34" s="11">
        <f t="shared" si="8"/>
        <v>0</v>
      </c>
      <c r="L34" s="11">
        <f t="shared" si="9"/>
        <v>0</v>
      </c>
      <c r="M34" s="8"/>
      <c r="N34" s="2" t="s">
        <v>138</v>
      </c>
      <c r="O34" s="2" t="s">
        <v>52</v>
      </c>
      <c r="P34" s="2" t="s">
        <v>52</v>
      </c>
      <c r="Q34" s="2" t="s">
        <v>115</v>
      </c>
      <c r="R34" s="2" t="s">
        <v>60</v>
      </c>
      <c r="S34" s="2" t="s">
        <v>60</v>
      </c>
      <c r="T34" s="2" t="s">
        <v>61</v>
      </c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2" t="s">
        <v>52</v>
      </c>
      <c r="AS34" s="2" t="s">
        <v>52</v>
      </c>
      <c r="AT34" s="3"/>
      <c r="AU34" s="2" t="s">
        <v>139</v>
      </c>
      <c r="AV34" s="3">
        <v>24</v>
      </c>
    </row>
    <row r="35" spans="1:48" ht="30" customHeight="1" x14ac:dyDescent="0.3">
      <c r="A35" s="8" t="s">
        <v>140</v>
      </c>
      <c r="B35" s="8" t="s">
        <v>141</v>
      </c>
      <c r="C35" s="8" t="s">
        <v>127</v>
      </c>
      <c r="D35" s="9">
        <v>26</v>
      </c>
      <c r="E35" s="11"/>
      <c r="F35" s="11">
        <f t="shared" si="5"/>
        <v>0</v>
      </c>
      <c r="G35" s="11"/>
      <c r="H35" s="11">
        <f t="shared" si="6"/>
        <v>0</v>
      </c>
      <c r="I35" s="11"/>
      <c r="J35" s="11">
        <f t="shared" si="7"/>
        <v>0</v>
      </c>
      <c r="K35" s="11">
        <f t="shared" si="8"/>
        <v>0</v>
      </c>
      <c r="L35" s="11">
        <f t="shared" si="9"/>
        <v>0</v>
      </c>
      <c r="M35" s="8"/>
      <c r="N35" s="2" t="s">
        <v>142</v>
      </c>
      <c r="O35" s="2" t="s">
        <v>52</v>
      </c>
      <c r="P35" s="2" t="s">
        <v>52</v>
      </c>
      <c r="Q35" s="2" t="s">
        <v>115</v>
      </c>
      <c r="R35" s="2" t="s">
        <v>60</v>
      </c>
      <c r="S35" s="2" t="s">
        <v>60</v>
      </c>
      <c r="T35" s="2" t="s">
        <v>61</v>
      </c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2" t="s">
        <v>52</v>
      </c>
      <c r="AS35" s="2" t="s">
        <v>52</v>
      </c>
      <c r="AT35" s="3"/>
      <c r="AU35" s="2" t="s">
        <v>143</v>
      </c>
      <c r="AV35" s="3">
        <v>25</v>
      </c>
    </row>
    <row r="36" spans="1:48" ht="30" customHeight="1" x14ac:dyDescent="0.3">
      <c r="A36" s="8" t="s">
        <v>144</v>
      </c>
      <c r="B36" s="8" t="s">
        <v>52</v>
      </c>
      <c r="C36" s="8" t="s">
        <v>127</v>
      </c>
      <c r="D36" s="9">
        <v>2</v>
      </c>
      <c r="E36" s="11"/>
      <c r="F36" s="11">
        <f t="shared" si="5"/>
        <v>0</v>
      </c>
      <c r="G36" s="11"/>
      <c r="H36" s="11">
        <f t="shared" si="6"/>
        <v>0</v>
      </c>
      <c r="I36" s="11"/>
      <c r="J36" s="11">
        <f t="shared" si="7"/>
        <v>0</v>
      </c>
      <c r="K36" s="11">
        <f t="shared" si="8"/>
        <v>0</v>
      </c>
      <c r="L36" s="11">
        <f t="shared" si="9"/>
        <v>0</v>
      </c>
      <c r="M36" s="8"/>
      <c r="N36" s="2" t="s">
        <v>145</v>
      </c>
      <c r="O36" s="2" t="s">
        <v>52</v>
      </c>
      <c r="P36" s="2" t="s">
        <v>52</v>
      </c>
      <c r="Q36" s="2" t="s">
        <v>115</v>
      </c>
      <c r="R36" s="2" t="s">
        <v>60</v>
      </c>
      <c r="S36" s="2" t="s">
        <v>60</v>
      </c>
      <c r="T36" s="2" t="s">
        <v>61</v>
      </c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2" t="s">
        <v>52</v>
      </c>
      <c r="AS36" s="2" t="s">
        <v>52</v>
      </c>
      <c r="AT36" s="3"/>
      <c r="AU36" s="2" t="s">
        <v>146</v>
      </c>
      <c r="AV36" s="3">
        <v>26</v>
      </c>
    </row>
    <row r="37" spans="1:48" ht="30" customHeight="1" x14ac:dyDescent="0.3">
      <c r="A37" s="8" t="s">
        <v>147</v>
      </c>
      <c r="B37" s="8" t="s">
        <v>148</v>
      </c>
      <c r="C37" s="8" t="s">
        <v>127</v>
      </c>
      <c r="D37" s="9">
        <v>2</v>
      </c>
      <c r="E37" s="11"/>
      <c r="F37" s="11">
        <f t="shared" si="5"/>
        <v>0</v>
      </c>
      <c r="G37" s="11"/>
      <c r="H37" s="11">
        <f t="shared" si="6"/>
        <v>0</v>
      </c>
      <c r="I37" s="11"/>
      <c r="J37" s="11">
        <f t="shared" si="7"/>
        <v>0</v>
      </c>
      <c r="K37" s="11">
        <f t="shared" si="8"/>
        <v>0</v>
      </c>
      <c r="L37" s="11">
        <f t="shared" si="9"/>
        <v>0</v>
      </c>
      <c r="M37" s="8"/>
      <c r="N37" s="2" t="s">
        <v>149</v>
      </c>
      <c r="O37" s="2" t="s">
        <v>52</v>
      </c>
      <c r="P37" s="2" t="s">
        <v>52</v>
      </c>
      <c r="Q37" s="2" t="s">
        <v>115</v>
      </c>
      <c r="R37" s="2" t="s">
        <v>60</v>
      </c>
      <c r="S37" s="2" t="s">
        <v>60</v>
      </c>
      <c r="T37" s="2" t="s">
        <v>61</v>
      </c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2" t="s">
        <v>52</v>
      </c>
      <c r="AS37" s="2" t="s">
        <v>52</v>
      </c>
      <c r="AT37" s="3"/>
      <c r="AU37" s="2" t="s">
        <v>150</v>
      </c>
      <c r="AV37" s="3">
        <v>27</v>
      </c>
    </row>
    <row r="38" spans="1:48" ht="30" customHeight="1" x14ac:dyDescent="0.3">
      <c r="A38" s="8" t="s">
        <v>151</v>
      </c>
      <c r="B38" s="8" t="s">
        <v>152</v>
      </c>
      <c r="C38" s="8" t="s">
        <v>127</v>
      </c>
      <c r="D38" s="9">
        <v>1</v>
      </c>
      <c r="E38" s="11"/>
      <c r="F38" s="11">
        <f t="shared" si="5"/>
        <v>0</v>
      </c>
      <c r="G38" s="11"/>
      <c r="H38" s="11">
        <f t="shared" si="6"/>
        <v>0</v>
      </c>
      <c r="I38" s="11"/>
      <c r="J38" s="11">
        <f t="shared" si="7"/>
        <v>0</v>
      </c>
      <c r="K38" s="11">
        <f t="shared" si="8"/>
        <v>0</v>
      </c>
      <c r="L38" s="11">
        <f t="shared" si="9"/>
        <v>0</v>
      </c>
      <c r="M38" s="8"/>
      <c r="N38" s="2" t="s">
        <v>153</v>
      </c>
      <c r="O38" s="2" t="s">
        <v>52</v>
      </c>
      <c r="P38" s="2" t="s">
        <v>52</v>
      </c>
      <c r="Q38" s="2" t="s">
        <v>115</v>
      </c>
      <c r="R38" s="2" t="s">
        <v>60</v>
      </c>
      <c r="S38" s="2" t="s">
        <v>60</v>
      </c>
      <c r="T38" s="2" t="s">
        <v>61</v>
      </c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2" t="s">
        <v>52</v>
      </c>
      <c r="AS38" s="2" t="s">
        <v>52</v>
      </c>
      <c r="AT38" s="3"/>
      <c r="AU38" s="2" t="s">
        <v>154</v>
      </c>
      <c r="AV38" s="3">
        <v>28</v>
      </c>
    </row>
    <row r="39" spans="1:48" ht="30" customHeight="1" x14ac:dyDescent="0.3">
      <c r="A39" s="8" t="s">
        <v>155</v>
      </c>
      <c r="B39" s="8" t="s">
        <v>156</v>
      </c>
      <c r="C39" s="8" t="s">
        <v>127</v>
      </c>
      <c r="D39" s="9">
        <v>2</v>
      </c>
      <c r="E39" s="11"/>
      <c r="F39" s="11">
        <f t="shared" si="5"/>
        <v>0</v>
      </c>
      <c r="G39" s="11"/>
      <c r="H39" s="11">
        <f t="shared" si="6"/>
        <v>0</v>
      </c>
      <c r="I39" s="11"/>
      <c r="J39" s="11">
        <f t="shared" si="7"/>
        <v>0</v>
      </c>
      <c r="K39" s="11">
        <f t="shared" si="8"/>
        <v>0</v>
      </c>
      <c r="L39" s="11">
        <f t="shared" si="9"/>
        <v>0</v>
      </c>
      <c r="M39" s="8"/>
      <c r="N39" s="2" t="s">
        <v>157</v>
      </c>
      <c r="O39" s="2" t="s">
        <v>52</v>
      </c>
      <c r="P39" s="2" t="s">
        <v>52</v>
      </c>
      <c r="Q39" s="2" t="s">
        <v>115</v>
      </c>
      <c r="R39" s="2" t="s">
        <v>60</v>
      </c>
      <c r="S39" s="2" t="s">
        <v>60</v>
      </c>
      <c r="T39" s="2" t="s">
        <v>61</v>
      </c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2" t="s">
        <v>52</v>
      </c>
      <c r="AS39" s="2" t="s">
        <v>52</v>
      </c>
      <c r="AT39" s="3"/>
      <c r="AU39" s="2" t="s">
        <v>158</v>
      </c>
      <c r="AV39" s="3">
        <v>29</v>
      </c>
    </row>
    <row r="40" spans="1:48" ht="30" customHeight="1" x14ac:dyDescent="0.3">
      <c r="A40" s="8" t="s">
        <v>159</v>
      </c>
      <c r="B40" s="8" t="s">
        <v>160</v>
      </c>
      <c r="C40" s="8" t="s">
        <v>127</v>
      </c>
      <c r="D40" s="9">
        <v>2</v>
      </c>
      <c r="E40" s="11"/>
      <c r="F40" s="11">
        <f t="shared" si="5"/>
        <v>0</v>
      </c>
      <c r="G40" s="11"/>
      <c r="H40" s="11">
        <f t="shared" si="6"/>
        <v>0</v>
      </c>
      <c r="I40" s="11"/>
      <c r="J40" s="11">
        <f t="shared" si="7"/>
        <v>0</v>
      </c>
      <c r="K40" s="11">
        <f t="shared" si="8"/>
        <v>0</v>
      </c>
      <c r="L40" s="11">
        <f t="shared" si="9"/>
        <v>0</v>
      </c>
      <c r="M40" s="8"/>
      <c r="N40" s="2" t="s">
        <v>161</v>
      </c>
      <c r="O40" s="2" t="s">
        <v>52</v>
      </c>
      <c r="P40" s="2" t="s">
        <v>52</v>
      </c>
      <c r="Q40" s="2" t="s">
        <v>115</v>
      </c>
      <c r="R40" s="2" t="s">
        <v>60</v>
      </c>
      <c r="S40" s="2" t="s">
        <v>60</v>
      </c>
      <c r="T40" s="2" t="s">
        <v>61</v>
      </c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2" t="s">
        <v>52</v>
      </c>
      <c r="AS40" s="2" t="s">
        <v>52</v>
      </c>
      <c r="AT40" s="3"/>
      <c r="AU40" s="2" t="s">
        <v>162</v>
      </c>
      <c r="AV40" s="3">
        <v>30</v>
      </c>
    </row>
    <row r="41" spans="1:48" ht="30" customHeight="1" x14ac:dyDescent="0.3">
      <c r="A41" s="8" t="s">
        <v>93</v>
      </c>
      <c r="B41" s="8" t="s">
        <v>94</v>
      </c>
      <c r="C41" s="8" t="s">
        <v>95</v>
      </c>
      <c r="D41" s="9">
        <v>1.2</v>
      </c>
      <c r="E41" s="11"/>
      <c r="F41" s="11">
        <f t="shared" si="5"/>
        <v>0</v>
      </c>
      <c r="G41" s="11"/>
      <c r="H41" s="11">
        <f t="shared" si="6"/>
        <v>0</v>
      </c>
      <c r="I41" s="11"/>
      <c r="J41" s="11">
        <f t="shared" si="7"/>
        <v>0</v>
      </c>
      <c r="K41" s="11">
        <f t="shared" si="8"/>
        <v>0</v>
      </c>
      <c r="L41" s="11">
        <f t="shared" si="9"/>
        <v>0</v>
      </c>
      <c r="M41" s="8"/>
      <c r="N41" s="2" t="s">
        <v>96</v>
      </c>
      <c r="O41" s="2" t="s">
        <v>52</v>
      </c>
      <c r="P41" s="2" t="s">
        <v>52</v>
      </c>
      <c r="Q41" s="2" t="s">
        <v>115</v>
      </c>
      <c r="R41" s="2" t="s">
        <v>60</v>
      </c>
      <c r="S41" s="2" t="s">
        <v>60</v>
      </c>
      <c r="T41" s="2" t="s">
        <v>61</v>
      </c>
      <c r="U41" s="3"/>
      <c r="V41" s="3"/>
      <c r="W41" s="3"/>
      <c r="X41" s="3">
        <v>1</v>
      </c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2" t="s">
        <v>52</v>
      </c>
      <c r="AS41" s="2" t="s">
        <v>52</v>
      </c>
      <c r="AT41" s="3"/>
      <c r="AU41" s="2" t="s">
        <v>163</v>
      </c>
      <c r="AV41" s="3">
        <v>31</v>
      </c>
    </row>
    <row r="42" spans="1:48" ht="30" customHeight="1" x14ac:dyDescent="0.3">
      <c r="A42" s="8" t="s">
        <v>164</v>
      </c>
      <c r="B42" s="8" t="s">
        <v>94</v>
      </c>
      <c r="C42" s="8" t="s">
        <v>95</v>
      </c>
      <c r="D42" s="9">
        <v>5.8</v>
      </c>
      <c r="E42" s="11"/>
      <c r="F42" s="11">
        <f t="shared" si="5"/>
        <v>0</v>
      </c>
      <c r="G42" s="11"/>
      <c r="H42" s="11">
        <f t="shared" si="6"/>
        <v>0</v>
      </c>
      <c r="I42" s="11"/>
      <c r="J42" s="11">
        <f t="shared" si="7"/>
        <v>0</v>
      </c>
      <c r="K42" s="11">
        <f t="shared" si="8"/>
        <v>0</v>
      </c>
      <c r="L42" s="11">
        <f t="shared" si="9"/>
        <v>0</v>
      </c>
      <c r="M42" s="8"/>
      <c r="N42" s="2" t="s">
        <v>165</v>
      </c>
      <c r="O42" s="2" t="s">
        <v>52</v>
      </c>
      <c r="P42" s="2" t="s">
        <v>52</v>
      </c>
      <c r="Q42" s="2" t="s">
        <v>115</v>
      </c>
      <c r="R42" s="2" t="s">
        <v>60</v>
      </c>
      <c r="S42" s="2" t="s">
        <v>60</v>
      </c>
      <c r="T42" s="2" t="s">
        <v>61</v>
      </c>
      <c r="U42" s="3"/>
      <c r="V42" s="3"/>
      <c r="W42" s="3"/>
      <c r="X42" s="3">
        <v>1</v>
      </c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2" t="s">
        <v>52</v>
      </c>
      <c r="AS42" s="2" t="s">
        <v>52</v>
      </c>
      <c r="AT42" s="3"/>
      <c r="AU42" s="2" t="s">
        <v>166</v>
      </c>
      <c r="AV42" s="3">
        <v>32</v>
      </c>
    </row>
    <row r="43" spans="1:48" ht="30" customHeight="1" x14ac:dyDescent="0.3">
      <c r="A43" s="8" t="s">
        <v>107</v>
      </c>
      <c r="B43" s="8" t="s">
        <v>108</v>
      </c>
      <c r="C43" s="8" t="s">
        <v>109</v>
      </c>
      <c r="D43" s="9">
        <v>1</v>
      </c>
      <c r="E43" s="11"/>
      <c r="F43" s="11">
        <f t="shared" si="5"/>
        <v>0</v>
      </c>
      <c r="G43" s="11"/>
      <c r="H43" s="11">
        <f t="shared" si="6"/>
        <v>0</v>
      </c>
      <c r="I43" s="11"/>
      <c r="J43" s="11">
        <f t="shared" si="7"/>
        <v>0</v>
      </c>
      <c r="K43" s="11">
        <f t="shared" si="8"/>
        <v>0</v>
      </c>
      <c r="L43" s="11">
        <f t="shared" si="9"/>
        <v>0</v>
      </c>
      <c r="M43" s="8"/>
      <c r="N43" s="2" t="s">
        <v>110</v>
      </c>
      <c r="O43" s="2" t="s">
        <v>52</v>
      </c>
      <c r="P43" s="2" t="s">
        <v>52</v>
      </c>
      <c r="Q43" s="2" t="s">
        <v>115</v>
      </c>
      <c r="R43" s="2" t="s">
        <v>60</v>
      </c>
      <c r="S43" s="2" t="s">
        <v>60</v>
      </c>
      <c r="T43" s="2" t="s">
        <v>60</v>
      </c>
      <c r="U43" s="3">
        <v>1</v>
      </c>
      <c r="V43" s="3">
        <v>0</v>
      </c>
      <c r="W43" s="3">
        <v>0.02</v>
      </c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2" t="s">
        <v>52</v>
      </c>
      <c r="AS43" s="2" t="s">
        <v>52</v>
      </c>
      <c r="AT43" s="3"/>
      <c r="AU43" s="2" t="s">
        <v>167</v>
      </c>
      <c r="AV43" s="3">
        <v>399</v>
      </c>
    </row>
    <row r="44" spans="1:48" ht="30" customHeight="1" x14ac:dyDescent="0.3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</row>
    <row r="45" spans="1:48" ht="30" customHeight="1" x14ac:dyDescent="0.3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48" ht="30" customHeight="1" x14ac:dyDescent="0.3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</row>
    <row r="47" spans="1:48" ht="30" customHeight="1" x14ac:dyDescent="0.3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</row>
    <row r="48" spans="1:48" ht="30" customHeight="1" x14ac:dyDescent="0.3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</row>
    <row r="49" spans="1:48" ht="30" customHeight="1" x14ac:dyDescent="0.3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</row>
    <row r="50" spans="1:48" ht="30" customHeight="1" x14ac:dyDescent="0.3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</row>
    <row r="51" spans="1:48" ht="30" customHeight="1" x14ac:dyDescent="0.3">
      <c r="A51" s="8" t="s">
        <v>112</v>
      </c>
      <c r="B51" s="9"/>
      <c r="C51" s="9"/>
      <c r="D51" s="9"/>
      <c r="E51" s="9"/>
      <c r="F51" s="11">
        <f>SUM(F29:F50)</f>
        <v>0</v>
      </c>
      <c r="G51" s="9"/>
      <c r="H51" s="11">
        <f>SUM(H29:H50)</f>
        <v>0</v>
      </c>
      <c r="I51" s="9"/>
      <c r="J51" s="11">
        <f>SUM(J29:J50)</f>
        <v>0</v>
      </c>
      <c r="K51" s="9"/>
      <c r="L51" s="11">
        <f>SUM(L29:L50)</f>
        <v>0</v>
      </c>
      <c r="M51" s="9"/>
      <c r="N51" t="s">
        <v>113</v>
      </c>
    </row>
    <row r="52" spans="1:48" ht="30" customHeight="1" x14ac:dyDescent="0.3">
      <c r="A52" s="8" t="s">
        <v>168</v>
      </c>
      <c r="B52" s="8" t="s">
        <v>52</v>
      </c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3"/>
      <c r="O52" s="3"/>
      <c r="P52" s="3"/>
      <c r="Q52" s="2" t="s">
        <v>169</v>
      </c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</row>
    <row r="53" spans="1:48" ht="30" customHeight="1" x14ac:dyDescent="0.3">
      <c r="A53" s="8" t="s">
        <v>170</v>
      </c>
      <c r="B53" s="8" t="s">
        <v>171</v>
      </c>
      <c r="C53" s="8" t="s">
        <v>172</v>
      </c>
      <c r="D53" s="9">
        <v>311</v>
      </c>
      <c r="E53" s="11"/>
      <c r="F53" s="11">
        <f t="shared" ref="F53:F84" si="10">TRUNC(E53*D53, 0)</f>
        <v>0</v>
      </c>
      <c r="G53" s="11"/>
      <c r="H53" s="11">
        <f t="shared" ref="H53:H84" si="11">TRUNC(G53*D53, 0)</f>
        <v>0</v>
      </c>
      <c r="I53" s="11"/>
      <c r="J53" s="11">
        <f t="shared" ref="J53:J84" si="12">TRUNC(I53*D53, 0)</f>
        <v>0</v>
      </c>
      <c r="K53" s="11">
        <f t="shared" ref="K53:K84" si="13">TRUNC(E53+G53+I53, 0)</f>
        <v>0</v>
      </c>
      <c r="L53" s="11">
        <f t="shared" ref="L53:L84" si="14">TRUNC(F53+H53+J53, 0)</f>
        <v>0</v>
      </c>
      <c r="M53" s="8"/>
      <c r="N53" s="2" t="s">
        <v>173</v>
      </c>
      <c r="O53" s="2" t="s">
        <v>52</v>
      </c>
      <c r="P53" s="2" t="s">
        <v>52</v>
      </c>
      <c r="Q53" s="2" t="s">
        <v>169</v>
      </c>
      <c r="R53" s="2" t="s">
        <v>60</v>
      </c>
      <c r="S53" s="2" t="s">
        <v>60</v>
      </c>
      <c r="T53" s="2" t="s">
        <v>61</v>
      </c>
      <c r="U53" s="3"/>
      <c r="V53" s="3"/>
      <c r="W53" s="3"/>
      <c r="X53" s="3">
        <v>1</v>
      </c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2" t="s">
        <v>52</v>
      </c>
      <c r="AS53" s="2" t="s">
        <v>52</v>
      </c>
      <c r="AT53" s="3"/>
      <c r="AU53" s="2" t="s">
        <v>174</v>
      </c>
      <c r="AV53" s="3">
        <v>34</v>
      </c>
    </row>
    <row r="54" spans="1:48" ht="30" customHeight="1" x14ac:dyDescent="0.3">
      <c r="A54" s="8" t="s">
        <v>170</v>
      </c>
      <c r="B54" s="8" t="s">
        <v>175</v>
      </c>
      <c r="C54" s="8" t="s">
        <v>172</v>
      </c>
      <c r="D54" s="9">
        <v>260</v>
      </c>
      <c r="E54" s="11"/>
      <c r="F54" s="11">
        <f t="shared" si="10"/>
        <v>0</v>
      </c>
      <c r="G54" s="11"/>
      <c r="H54" s="11">
        <f t="shared" si="11"/>
        <v>0</v>
      </c>
      <c r="I54" s="11"/>
      <c r="J54" s="11">
        <f t="shared" si="12"/>
        <v>0</v>
      </c>
      <c r="K54" s="11">
        <f t="shared" si="13"/>
        <v>0</v>
      </c>
      <c r="L54" s="11">
        <f t="shared" si="14"/>
        <v>0</v>
      </c>
      <c r="M54" s="8"/>
      <c r="N54" s="2" t="s">
        <v>176</v>
      </c>
      <c r="O54" s="2" t="s">
        <v>52</v>
      </c>
      <c r="P54" s="2" t="s">
        <v>52</v>
      </c>
      <c r="Q54" s="2" t="s">
        <v>169</v>
      </c>
      <c r="R54" s="2" t="s">
        <v>60</v>
      </c>
      <c r="S54" s="2" t="s">
        <v>60</v>
      </c>
      <c r="T54" s="2" t="s">
        <v>61</v>
      </c>
      <c r="U54" s="3"/>
      <c r="V54" s="3"/>
      <c r="W54" s="3"/>
      <c r="X54" s="3">
        <v>1</v>
      </c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2" t="s">
        <v>52</v>
      </c>
      <c r="AS54" s="2" t="s">
        <v>52</v>
      </c>
      <c r="AT54" s="3"/>
      <c r="AU54" s="2" t="s">
        <v>177</v>
      </c>
      <c r="AV54" s="3">
        <v>35</v>
      </c>
    </row>
    <row r="55" spans="1:48" ht="30" customHeight="1" x14ac:dyDescent="0.3">
      <c r="A55" s="8" t="s">
        <v>170</v>
      </c>
      <c r="B55" s="8" t="s">
        <v>178</v>
      </c>
      <c r="C55" s="8" t="s">
        <v>172</v>
      </c>
      <c r="D55" s="9">
        <v>82</v>
      </c>
      <c r="E55" s="11"/>
      <c r="F55" s="11">
        <f t="shared" si="10"/>
        <v>0</v>
      </c>
      <c r="G55" s="11"/>
      <c r="H55" s="11">
        <f t="shared" si="11"/>
        <v>0</v>
      </c>
      <c r="I55" s="11"/>
      <c r="J55" s="11">
        <f t="shared" si="12"/>
        <v>0</v>
      </c>
      <c r="K55" s="11">
        <f t="shared" si="13"/>
        <v>0</v>
      </c>
      <c r="L55" s="11">
        <f t="shared" si="14"/>
        <v>0</v>
      </c>
      <c r="M55" s="8"/>
      <c r="N55" s="2" t="s">
        <v>179</v>
      </c>
      <c r="O55" s="2" t="s">
        <v>52</v>
      </c>
      <c r="P55" s="2" t="s">
        <v>52</v>
      </c>
      <c r="Q55" s="2" t="s">
        <v>169</v>
      </c>
      <c r="R55" s="2" t="s">
        <v>60</v>
      </c>
      <c r="S55" s="2" t="s">
        <v>60</v>
      </c>
      <c r="T55" s="2" t="s">
        <v>61</v>
      </c>
      <c r="U55" s="3"/>
      <c r="V55" s="3"/>
      <c r="W55" s="3"/>
      <c r="X55" s="3">
        <v>1</v>
      </c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2" t="s">
        <v>52</v>
      </c>
      <c r="AS55" s="2" t="s">
        <v>52</v>
      </c>
      <c r="AT55" s="3"/>
      <c r="AU55" s="2" t="s">
        <v>180</v>
      </c>
      <c r="AV55" s="3">
        <v>36</v>
      </c>
    </row>
    <row r="56" spans="1:48" ht="30" customHeight="1" x14ac:dyDescent="0.3">
      <c r="A56" s="8" t="s">
        <v>170</v>
      </c>
      <c r="B56" s="8" t="s">
        <v>181</v>
      </c>
      <c r="C56" s="8" t="s">
        <v>172</v>
      </c>
      <c r="D56" s="9">
        <v>198</v>
      </c>
      <c r="E56" s="11"/>
      <c r="F56" s="11">
        <f t="shared" si="10"/>
        <v>0</v>
      </c>
      <c r="G56" s="11"/>
      <c r="H56" s="11">
        <f t="shared" si="11"/>
        <v>0</v>
      </c>
      <c r="I56" s="11"/>
      <c r="J56" s="11">
        <f t="shared" si="12"/>
        <v>0</v>
      </c>
      <c r="K56" s="11">
        <f t="shared" si="13"/>
        <v>0</v>
      </c>
      <c r="L56" s="11">
        <f t="shared" si="14"/>
        <v>0</v>
      </c>
      <c r="M56" s="8"/>
      <c r="N56" s="2" t="s">
        <v>182</v>
      </c>
      <c r="O56" s="2" t="s">
        <v>52</v>
      </c>
      <c r="P56" s="2" t="s">
        <v>52</v>
      </c>
      <c r="Q56" s="2" t="s">
        <v>169</v>
      </c>
      <c r="R56" s="2" t="s">
        <v>60</v>
      </c>
      <c r="S56" s="2" t="s">
        <v>60</v>
      </c>
      <c r="T56" s="2" t="s">
        <v>61</v>
      </c>
      <c r="U56" s="3"/>
      <c r="V56" s="3"/>
      <c r="W56" s="3"/>
      <c r="X56" s="3">
        <v>1</v>
      </c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2" t="s">
        <v>52</v>
      </c>
      <c r="AS56" s="2" t="s">
        <v>52</v>
      </c>
      <c r="AT56" s="3"/>
      <c r="AU56" s="2" t="s">
        <v>183</v>
      </c>
      <c r="AV56" s="3">
        <v>37</v>
      </c>
    </row>
    <row r="57" spans="1:48" ht="30" customHeight="1" x14ac:dyDescent="0.3">
      <c r="A57" s="8" t="s">
        <v>170</v>
      </c>
      <c r="B57" s="8" t="s">
        <v>184</v>
      </c>
      <c r="C57" s="8" t="s">
        <v>172</v>
      </c>
      <c r="D57" s="9">
        <v>124</v>
      </c>
      <c r="E57" s="11"/>
      <c r="F57" s="11">
        <f t="shared" si="10"/>
        <v>0</v>
      </c>
      <c r="G57" s="11"/>
      <c r="H57" s="11">
        <f t="shared" si="11"/>
        <v>0</v>
      </c>
      <c r="I57" s="11"/>
      <c r="J57" s="11">
        <f t="shared" si="12"/>
        <v>0</v>
      </c>
      <c r="K57" s="11">
        <f t="shared" si="13"/>
        <v>0</v>
      </c>
      <c r="L57" s="11">
        <f t="shared" si="14"/>
        <v>0</v>
      </c>
      <c r="M57" s="8"/>
      <c r="N57" s="2" t="s">
        <v>185</v>
      </c>
      <c r="O57" s="2" t="s">
        <v>52</v>
      </c>
      <c r="P57" s="2" t="s">
        <v>52</v>
      </c>
      <c r="Q57" s="2" t="s">
        <v>169</v>
      </c>
      <c r="R57" s="2" t="s">
        <v>60</v>
      </c>
      <c r="S57" s="2" t="s">
        <v>60</v>
      </c>
      <c r="T57" s="2" t="s">
        <v>61</v>
      </c>
      <c r="U57" s="3"/>
      <c r="V57" s="3"/>
      <c r="W57" s="3"/>
      <c r="X57" s="3">
        <v>1</v>
      </c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2" t="s">
        <v>52</v>
      </c>
      <c r="AS57" s="2" t="s">
        <v>52</v>
      </c>
      <c r="AT57" s="3"/>
      <c r="AU57" s="2" t="s">
        <v>186</v>
      </c>
      <c r="AV57" s="3">
        <v>38</v>
      </c>
    </row>
    <row r="58" spans="1:48" ht="30" customHeight="1" x14ac:dyDescent="0.3">
      <c r="A58" s="8" t="s">
        <v>170</v>
      </c>
      <c r="B58" s="8" t="s">
        <v>187</v>
      </c>
      <c r="C58" s="8" t="s">
        <v>172</v>
      </c>
      <c r="D58" s="9">
        <v>68</v>
      </c>
      <c r="E58" s="11"/>
      <c r="F58" s="11">
        <f t="shared" si="10"/>
        <v>0</v>
      </c>
      <c r="G58" s="11"/>
      <c r="H58" s="11">
        <f t="shared" si="11"/>
        <v>0</v>
      </c>
      <c r="I58" s="11"/>
      <c r="J58" s="11">
        <f t="shared" si="12"/>
        <v>0</v>
      </c>
      <c r="K58" s="11">
        <f t="shared" si="13"/>
        <v>0</v>
      </c>
      <c r="L58" s="11">
        <f t="shared" si="14"/>
        <v>0</v>
      </c>
      <c r="M58" s="8"/>
      <c r="N58" s="2" t="s">
        <v>188</v>
      </c>
      <c r="O58" s="2" t="s">
        <v>52</v>
      </c>
      <c r="P58" s="2" t="s">
        <v>52</v>
      </c>
      <c r="Q58" s="2" t="s">
        <v>169</v>
      </c>
      <c r="R58" s="2" t="s">
        <v>60</v>
      </c>
      <c r="S58" s="2" t="s">
        <v>60</v>
      </c>
      <c r="T58" s="2" t="s">
        <v>61</v>
      </c>
      <c r="U58" s="3"/>
      <c r="V58" s="3"/>
      <c r="W58" s="3"/>
      <c r="X58" s="3">
        <v>1</v>
      </c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2" t="s">
        <v>52</v>
      </c>
      <c r="AS58" s="2" t="s">
        <v>52</v>
      </c>
      <c r="AT58" s="3"/>
      <c r="AU58" s="2" t="s">
        <v>189</v>
      </c>
      <c r="AV58" s="3">
        <v>39</v>
      </c>
    </row>
    <row r="59" spans="1:48" ht="30" customHeight="1" x14ac:dyDescent="0.3">
      <c r="A59" s="8" t="s">
        <v>170</v>
      </c>
      <c r="B59" s="8" t="s">
        <v>190</v>
      </c>
      <c r="C59" s="8" t="s">
        <v>172</v>
      </c>
      <c r="D59" s="9">
        <v>40</v>
      </c>
      <c r="E59" s="11"/>
      <c r="F59" s="11">
        <f t="shared" si="10"/>
        <v>0</v>
      </c>
      <c r="G59" s="11"/>
      <c r="H59" s="11">
        <f t="shared" si="11"/>
        <v>0</v>
      </c>
      <c r="I59" s="11"/>
      <c r="J59" s="11">
        <f t="shared" si="12"/>
        <v>0</v>
      </c>
      <c r="K59" s="11">
        <f t="shared" si="13"/>
        <v>0</v>
      </c>
      <c r="L59" s="11">
        <f t="shared" si="14"/>
        <v>0</v>
      </c>
      <c r="M59" s="8"/>
      <c r="N59" s="2" t="s">
        <v>191</v>
      </c>
      <c r="O59" s="2" t="s">
        <v>52</v>
      </c>
      <c r="P59" s="2" t="s">
        <v>52</v>
      </c>
      <c r="Q59" s="2" t="s">
        <v>169</v>
      </c>
      <c r="R59" s="2" t="s">
        <v>60</v>
      </c>
      <c r="S59" s="2" t="s">
        <v>60</v>
      </c>
      <c r="T59" s="2" t="s">
        <v>61</v>
      </c>
      <c r="U59" s="3"/>
      <c r="V59" s="3"/>
      <c r="W59" s="3"/>
      <c r="X59" s="3">
        <v>1</v>
      </c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2" t="s">
        <v>52</v>
      </c>
      <c r="AS59" s="2" t="s">
        <v>52</v>
      </c>
      <c r="AT59" s="3"/>
      <c r="AU59" s="2" t="s">
        <v>192</v>
      </c>
      <c r="AV59" s="3">
        <v>40</v>
      </c>
    </row>
    <row r="60" spans="1:48" ht="30" customHeight="1" x14ac:dyDescent="0.3">
      <c r="A60" s="8" t="s">
        <v>193</v>
      </c>
      <c r="B60" s="8" t="s">
        <v>194</v>
      </c>
      <c r="C60" s="8" t="s">
        <v>172</v>
      </c>
      <c r="D60" s="9">
        <v>8</v>
      </c>
      <c r="E60" s="11"/>
      <c r="F60" s="11">
        <f t="shared" si="10"/>
        <v>0</v>
      </c>
      <c r="G60" s="11"/>
      <c r="H60" s="11">
        <f t="shared" si="11"/>
        <v>0</v>
      </c>
      <c r="I60" s="11"/>
      <c r="J60" s="11">
        <f t="shared" si="12"/>
        <v>0</v>
      </c>
      <c r="K60" s="11">
        <f t="shared" si="13"/>
        <v>0</v>
      </c>
      <c r="L60" s="11">
        <f t="shared" si="14"/>
        <v>0</v>
      </c>
      <c r="M60" s="8"/>
      <c r="N60" s="2" t="s">
        <v>195</v>
      </c>
      <c r="O60" s="2" t="s">
        <v>52</v>
      </c>
      <c r="P60" s="2" t="s">
        <v>52</v>
      </c>
      <c r="Q60" s="2" t="s">
        <v>169</v>
      </c>
      <c r="R60" s="2" t="s">
        <v>60</v>
      </c>
      <c r="S60" s="2" t="s">
        <v>60</v>
      </c>
      <c r="T60" s="2" t="s">
        <v>61</v>
      </c>
      <c r="U60" s="3"/>
      <c r="V60" s="3"/>
      <c r="W60" s="3"/>
      <c r="X60" s="3">
        <v>1</v>
      </c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2" t="s">
        <v>52</v>
      </c>
      <c r="AS60" s="2" t="s">
        <v>52</v>
      </c>
      <c r="AT60" s="3"/>
      <c r="AU60" s="2" t="s">
        <v>196</v>
      </c>
      <c r="AV60" s="3">
        <v>41</v>
      </c>
    </row>
    <row r="61" spans="1:48" ht="30" customHeight="1" x14ac:dyDescent="0.3">
      <c r="A61" s="8" t="s">
        <v>197</v>
      </c>
      <c r="B61" s="8" t="s">
        <v>141</v>
      </c>
      <c r="C61" s="8" t="s">
        <v>198</v>
      </c>
      <c r="D61" s="9">
        <v>83</v>
      </c>
      <c r="E61" s="11"/>
      <c r="F61" s="11">
        <f t="shared" si="10"/>
        <v>0</v>
      </c>
      <c r="G61" s="11"/>
      <c r="H61" s="11">
        <f t="shared" si="11"/>
        <v>0</v>
      </c>
      <c r="I61" s="11"/>
      <c r="J61" s="11">
        <f t="shared" si="12"/>
        <v>0</v>
      </c>
      <c r="K61" s="11">
        <f t="shared" si="13"/>
        <v>0</v>
      </c>
      <c r="L61" s="11">
        <f t="shared" si="14"/>
        <v>0</v>
      </c>
      <c r="M61" s="8"/>
      <c r="N61" s="2" t="s">
        <v>199</v>
      </c>
      <c r="O61" s="2" t="s">
        <v>52</v>
      </c>
      <c r="P61" s="2" t="s">
        <v>52</v>
      </c>
      <c r="Q61" s="2" t="s">
        <v>169</v>
      </c>
      <c r="R61" s="2" t="s">
        <v>61</v>
      </c>
      <c r="S61" s="2" t="s">
        <v>60</v>
      </c>
      <c r="T61" s="2" t="s">
        <v>60</v>
      </c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2" t="s">
        <v>52</v>
      </c>
      <c r="AS61" s="2" t="s">
        <v>52</v>
      </c>
      <c r="AT61" s="3"/>
      <c r="AU61" s="2" t="s">
        <v>200</v>
      </c>
      <c r="AV61" s="3">
        <v>42</v>
      </c>
    </row>
    <row r="62" spans="1:48" ht="30" customHeight="1" x14ac:dyDescent="0.3">
      <c r="A62" s="8" t="s">
        <v>197</v>
      </c>
      <c r="B62" s="8" t="s">
        <v>201</v>
      </c>
      <c r="C62" s="8" t="s">
        <v>198</v>
      </c>
      <c r="D62" s="9">
        <v>124</v>
      </c>
      <c r="E62" s="11"/>
      <c r="F62" s="11">
        <f t="shared" si="10"/>
        <v>0</v>
      </c>
      <c r="G62" s="11"/>
      <c r="H62" s="11">
        <f t="shared" si="11"/>
        <v>0</v>
      </c>
      <c r="I62" s="11"/>
      <c r="J62" s="11">
        <f t="shared" si="12"/>
        <v>0</v>
      </c>
      <c r="K62" s="11">
        <f t="shared" si="13"/>
        <v>0</v>
      </c>
      <c r="L62" s="11">
        <f t="shared" si="14"/>
        <v>0</v>
      </c>
      <c r="M62" s="8"/>
      <c r="N62" s="2" t="s">
        <v>202</v>
      </c>
      <c r="O62" s="2" t="s">
        <v>52</v>
      </c>
      <c r="P62" s="2" t="s">
        <v>52</v>
      </c>
      <c r="Q62" s="2" t="s">
        <v>169</v>
      </c>
      <c r="R62" s="2" t="s">
        <v>61</v>
      </c>
      <c r="S62" s="2" t="s">
        <v>60</v>
      </c>
      <c r="T62" s="2" t="s">
        <v>60</v>
      </c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2" t="s">
        <v>52</v>
      </c>
      <c r="AS62" s="2" t="s">
        <v>52</v>
      </c>
      <c r="AT62" s="3"/>
      <c r="AU62" s="2" t="s">
        <v>203</v>
      </c>
      <c r="AV62" s="3">
        <v>43</v>
      </c>
    </row>
    <row r="63" spans="1:48" ht="30" customHeight="1" x14ac:dyDescent="0.3">
      <c r="A63" s="8" t="s">
        <v>197</v>
      </c>
      <c r="B63" s="8" t="s">
        <v>204</v>
      </c>
      <c r="C63" s="8" t="s">
        <v>198</v>
      </c>
      <c r="D63" s="9">
        <v>36</v>
      </c>
      <c r="E63" s="11"/>
      <c r="F63" s="11">
        <f t="shared" si="10"/>
        <v>0</v>
      </c>
      <c r="G63" s="11"/>
      <c r="H63" s="11">
        <f t="shared" si="11"/>
        <v>0</v>
      </c>
      <c r="I63" s="11"/>
      <c r="J63" s="11">
        <f t="shared" si="12"/>
        <v>0</v>
      </c>
      <c r="K63" s="11">
        <f t="shared" si="13"/>
        <v>0</v>
      </c>
      <c r="L63" s="11">
        <f t="shared" si="14"/>
        <v>0</v>
      </c>
      <c r="M63" s="8"/>
      <c r="N63" s="2" t="s">
        <v>205</v>
      </c>
      <c r="O63" s="2" t="s">
        <v>52</v>
      </c>
      <c r="P63" s="2" t="s">
        <v>52</v>
      </c>
      <c r="Q63" s="2" t="s">
        <v>169</v>
      </c>
      <c r="R63" s="2" t="s">
        <v>61</v>
      </c>
      <c r="S63" s="2" t="s">
        <v>60</v>
      </c>
      <c r="T63" s="2" t="s">
        <v>60</v>
      </c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2" t="s">
        <v>52</v>
      </c>
      <c r="AS63" s="2" t="s">
        <v>52</v>
      </c>
      <c r="AT63" s="3"/>
      <c r="AU63" s="2" t="s">
        <v>206</v>
      </c>
      <c r="AV63" s="3">
        <v>44</v>
      </c>
    </row>
    <row r="64" spans="1:48" ht="30" customHeight="1" x14ac:dyDescent="0.3">
      <c r="A64" s="8" t="s">
        <v>197</v>
      </c>
      <c r="B64" s="8" t="s">
        <v>207</v>
      </c>
      <c r="C64" s="8" t="s">
        <v>198</v>
      </c>
      <c r="D64" s="9">
        <v>81</v>
      </c>
      <c r="E64" s="11"/>
      <c r="F64" s="11">
        <f t="shared" si="10"/>
        <v>0</v>
      </c>
      <c r="G64" s="11"/>
      <c r="H64" s="11">
        <f t="shared" si="11"/>
        <v>0</v>
      </c>
      <c r="I64" s="11"/>
      <c r="J64" s="11">
        <f t="shared" si="12"/>
        <v>0</v>
      </c>
      <c r="K64" s="11">
        <f t="shared" si="13"/>
        <v>0</v>
      </c>
      <c r="L64" s="11">
        <f t="shared" si="14"/>
        <v>0</v>
      </c>
      <c r="M64" s="8"/>
      <c r="N64" s="2" t="s">
        <v>208</v>
      </c>
      <c r="O64" s="2" t="s">
        <v>52</v>
      </c>
      <c r="P64" s="2" t="s">
        <v>52</v>
      </c>
      <c r="Q64" s="2" t="s">
        <v>169</v>
      </c>
      <c r="R64" s="2" t="s">
        <v>61</v>
      </c>
      <c r="S64" s="2" t="s">
        <v>60</v>
      </c>
      <c r="T64" s="2" t="s">
        <v>60</v>
      </c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2" t="s">
        <v>52</v>
      </c>
      <c r="AS64" s="2" t="s">
        <v>52</v>
      </c>
      <c r="AT64" s="3"/>
      <c r="AU64" s="2" t="s">
        <v>209</v>
      </c>
      <c r="AV64" s="3">
        <v>45</v>
      </c>
    </row>
    <row r="65" spans="1:48" ht="30" customHeight="1" x14ac:dyDescent="0.3">
      <c r="A65" s="8" t="s">
        <v>197</v>
      </c>
      <c r="B65" s="8" t="s">
        <v>210</v>
      </c>
      <c r="C65" s="8" t="s">
        <v>198</v>
      </c>
      <c r="D65" s="9">
        <v>57</v>
      </c>
      <c r="E65" s="11"/>
      <c r="F65" s="11">
        <f t="shared" si="10"/>
        <v>0</v>
      </c>
      <c r="G65" s="11"/>
      <c r="H65" s="11">
        <f t="shared" si="11"/>
        <v>0</v>
      </c>
      <c r="I65" s="11"/>
      <c r="J65" s="11">
        <f t="shared" si="12"/>
        <v>0</v>
      </c>
      <c r="K65" s="11">
        <f t="shared" si="13"/>
        <v>0</v>
      </c>
      <c r="L65" s="11">
        <f t="shared" si="14"/>
        <v>0</v>
      </c>
      <c r="M65" s="8"/>
      <c r="N65" s="2" t="s">
        <v>211</v>
      </c>
      <c r="O65" s="2" t="s">
        <v>52</v>
      </c>
      <c r="P65" s="2" t="s">
        <v>52</v>
      </c>
      <c r="Q65" s="2" t="s">
        <v>169</v>
      </c>
      <c r="R65" s="2" t="s">
        <v>61</v>
      </c>
      <c r="S65" s="2" t="s">
        <v>60</v>
      </c>
      <c r="T65" s="2" t="s">
        <v>60</v>
      </c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2" t="s">
        <v>52</v>
      </c>
      <c r="AS65" s="2" t="s">
        <v>52</v>
      </c>
      <c r="AT65" s="3"/>
      <c r="AU65" s="2" t="s">
        <v>212</v>
      </c>
      <c r="AV65" s="3">
        <v>46</v>
      </c>
    </row>
    <row r="66" spans="1:48" ht="30" customHeight="1" x14ac:dyDescent="0.3">
      <c r="A66" s="8" t="s">
        <v>197</v>
      </c>
      <c r="B66" s="8" t="s">
        <v>213</v>
      </c>
      <c r="C66" s="8" t="s">
        <v>198</v>
      </c>
      <c r="D66" s="9">
        <v>16</v>
      </c>
      <c r="E66" s="11"/>
      <c r="F66" s="11">
        <f t="shared" si="10"/>
        <v>0</v>
      </c>
      <c r="G66" s="11"/>
      <c r="H66" s="11">
        <f t="shared" si="11"/>
        <v>0</v>
      </c>
      <c r="I66" s="11"/>
      <c r="J66" s="11">
        <f t="shared" si="12"/>
        <v>0</v>
      </c>
      <c r="K66" s="11">
        <f t="shared" si="13"/>
        <v>0</v>
      </c>
      <c r="L66" s="11">
        <f t="shared" si="14"/>
        <v>0</v>
      </c>
      <c r="M66" s="8"/>
      <c r="N66" s="2" t="s">
        <v>214</v>
      </c>
      <c r="O66" s="2" t="s">
        <v>52</v>
      </c>
      <c r="P66" s="2" t="s">
        <v>52</v>
      </c>
      <c r="Q66" s="2" t="s">
        <v>169</v>
      </c>
      <c r="R66" s="2" t="s">
        <v>61</v>
      </c>
      <c r="S66" s="2" t="s">
        <v>60</v>
      </c>
      <c r="T66" s="2" t="s">
        <v>60</v>
      </c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2" t="s">
        <v>52</v>
      </c>
      <c r="AS66" s="2" t="s">
        <v>52</v>
      </c>
      <c r="AT66" s="3"/>
      <c r="AU66" s="2" t="s">
        <v>215</v>
      </c>
      <c r="AV66" s="3">
        <v>47</v>
      </c>
    </row>
    <row r="67" spans="1:48" ht="30" customHeight="1" x14ac:dyDescent="0.3">
      <c r="A67" s="8" t="s">
        <v>197</v>
      </c>
      <c r="B67" s="8" t="s">
        <v>216</v>
      </c>
      <c r="C67" s="8" t="s">
        <v>198</v>
      </c>
      <c r="D67" s="9">
        <v>3</v>
      </c>
      <c r="E67" s="11"/>
      <c r="F67" s="11">
        <f t="shared" si="10"/>
        <v>0</v>
      </c>
      <c r="G67" s="11"/>
      <c r="H67" s="11">
        <f t="shared" si="11"/>
        <v>0</v>
      </c>
      <c r="I67" s="11"/>
      <c r="J67" s="11">
        <f t="shared" si="12"/>
        <v>0</v>
      </c>
      <c r="K67" s="11">
        <f t="shared" si="13"/>
        <v>0</v>
      </c>
      <c r="L67" s="11">
        <f t="shared" si="14"/>
        <v>0</v>
      </c>
      <c r="M67" s="8"/>
      <c r="N67" s="2" t="s">
        <v>217</v>
      </c>
      <c r="O67" s="2" t="s">
        <v>52</v>
      </c>
      <c r="P67" s="2" t="s">
        <v>52</v>
      </c>
      <c r="Q67" s="2" t="s">
        <v>169</v>
      </c>
      <c r="R67" s="2" t="s">
        <v>61</v>
      </c>
      <c r="S67" s="2" t="s">
        <v>60</v>
      </c>
      <c r="T67" s="2" t="s">
        <v>60</v>
      </c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2" t="s">
        <v>52</v>
      </c>
      <c r="AS67" s="2" t="s">
        <v>52</v>
      </c>
      <c r="AT67" s="3"/>
      <c r="AU67" s="2" t="s">
        <v>218</v>
      </c>
      <c r="AV67" s="3">
        <v>48</v>
      </c>
    </row>
    <row r="68" spans="1:48" ht="30" customHeight="1" x14ac:dyDescent="0.3">
      <c r="A68" s="8" t="s">
        <v>219</v>
      </c>
      <c r="B68" s="8" t="s">
        <v>220</v>
      </c>
      <c r="C68" s="8" t="s">
        <v>221</v>
      </c>
      <c r="D68" s="9">
        <v>127</v>
      </c>
      <c r="E68" s="11"/>
      <c r="F68" s="11">
        <f t="shared" si="10"/>
        <v>0</v>
      </c>
      <c r="G68" s="11"/>
      <c r="H68" s="11">
        <f t="shared" si="11"/>
        <v>0</v>
      </c>
      <c r="I68" s="11"/>
      <c r="J68" s="11">
        <f t="shared" si="12"/>
        <v>0</v>
      </c>
      <c r="K68" s="11">
        <f t="shared" si="13"/>
        <v>0</v>
      </c>
      <c r="L68" s="11">
        <f t="shared" si="14"/>
        <v>0</v>
      </c>
      <c r="M68" s="8"/>
      <c r="N68" s="2" t="s">
        <v>222</v>
      </c>
      <c r="O68" s="2" t="s">
        <v>52</v>
      </c>
      <c r="P68" s="2" t="s">
        <v>52</v>
      </c>
      <c r="Q68" s="2" t="s">
        <v>169</v>
      </c>
      <c r="R68" s="2" t="s">
        <v>61</v>
      </c>
      <c r="S68" s="2" t="s">
        <v>60</v>
      </c>
      <c r="T68" s="2" t="s">
        <v>60</v>
      </c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2" t="s">
        <v>52</v>
      </c>
      <c r="AS68" s="2" t="s">
        <v>52</v>
      </c>
      <c r="AT68" s="3"/>
      <c r="AU68" s="2" t="s">
        <v>223</v>
      </c>
      <c r="AV68" s="3">
        <v>49</v>
      </c>
    </row>
    <row r="69" spans="1:48" ht="30" customHeight="1" x14ac:dyDescent="0.3">
      <c r="A69" s="8" t="s">
        <v>219</v>
      </c>
      <c r="B69" s="8" t="s">
        <v>224</v>
      </c>
      <c r="C69" s="8" t="s">
        <v>221</v>
      </c>
      <c r="D69" s="9">
        <v>3</v>
      </c>
      <c r="E69" s="11"/>
      <c r="F69" s="11">
        <f t="shared" si="10"/>
        <v>0</v>
      </c>
      <c r="G69" s="11"/>
      <c r="H69" s="11">
        <f t="shared" si="11"/>
        <v>0</v>
      </c>
      <c r="I69" s="11"/>
      <c r="J69" s="11">
        <f t="shared" si="12"/>
        <v>0</v>
      </c>
      <c r="K69" s="11">
        <f t="shared" si="13"/>
        <v>0</v>
      </c>
      <c r="L69" s="11">
        <f t="shared" si="14"/>
        <v>0</v>
      </c>
      <c r="M69" s="8"/>
      <c r="N69" s="2" t="s">
        <v>225</v>
      </c>
      <c r="O69" s="2" t="s">
        <v>52</v>
      </c>
      <c r="P69" s="2" t="s">
        <v>52</v>
      </c>
      <c r="Q69" s="2" t="s">
        <v>169</v>
      </c>
      <c r="R69" s="2" t="s">
        <v>61</v>
      </c>
      <c r="S69" s="2" t="s">
        <v>60</v>
      </c>
      <c r="T69" s="2" t="s">
        <v>60</v>
      </c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2" t="s">
        <v>52</v>
      </c>
      <c r="AS69" s="2" t="s">
        <v>52</v>
      </c>
      <c r="AT69" s="3"/>
      <c r="AU69" s="2" t="s">
        <v>226</v>
      </c>
      <c r="AV69" s="3">
        <v>50</v>
      </c>
    </row>
    <row r="70" spans="1:48" ht="30" customHeight="1" x14ac:dyDescent="0.3">
      <c r="A70" s="8" t="s">
        <v>227</v>
      </c>
      <c r="B70" s="8" t="s">
        <v>228</v>
      </c>
      <c r="C70" s="8" t="s">
        <v>172</v>
      </c>
      <c r="D70" s="9">
        <v>169</v>
      </c>
      <c r="E70" s="11"/>
      <c r="F70" s="11">
        <f t="shared" si="10"/>
        <v>0</v>
      </c>
      <c r="G70" s="11"/>
      <c r="H70" s="11">
        <f t="shared" si="11"/>
        <v>0</v>
      </c>
      <c r="I70" s="11"/>
      <c r="J70" s="11">
        <f t="shared" si="12"/>
        <v>0</v>
      </c>
      <c r="K70" s="11">
        <f t="shared" si="13"/>
        <v>0</v>
      </c>
      <c r="L70" s="11">
        <f t="shared" si="14"/>
        <v>0</v>
      </c>
      <c r="M70" s="8"/>
      <c r="N70" s="2" t="s">
        <v>229</v>
      </c>
      <c r="O70" s="2" t="s">
        <v>52</v>
      </c>
      <c r="P70" s="2" t="s">
        <v>52</v>
      </c>
      <c r="Q70" s="2" t="s">
        <v>169</v>
      </c>
      <c r="R70" s="2" t="s">
        <v>61</v>
      </c>
      <c r="S70" s="2" t="s">
        <v>60</v>
      </c>
      <c r="T70" s="2" t="s">
        <v>60</v>
      </c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2" t="s">
        <v>52</v>
      </c>
      <c r="AS70" s="2" t="s">
        <v>52</v>
      </c>
      <c r="AT70" s="3"/>
      <c r="AU70" s="2" t="s">
        <v>230</v>
      </c>
      <c r="AV70" s="3">
        <v>51</v>
      </c>
    </row>
    <row r="71" spans="1:48" ht="30" customHeight="1" x14ac:dyDescent="0.3">
      <c r="A71" s="8" t="s">
        <v>227</v>
      </c>
      <c r="B71" s="8" t="s">
        <v>231</v>
      </c>
      <c r="C71" s="8" t="s">
        <v>172</v>
      </c>
      <c r="D71" s="9">
        <v>248</v>
      </c>
      <c r="E71" s="11"/>
      <c r="F71" s="11">
        <f t="shared" si="10"/>
        <v>0</v>
      </c>
      <c r="G71" s="11"/>
      <c r="H71" s="11">
        <f t="shared" si="11"/>
        <v>0</v>
      </c>
      <c r="I71" s="11"/>
      <c r="J71" s="11">
        <f t="shared" si="12"/>
        <v>0</v>
      </c>
      <c r="K71" s="11">
        <f t="shared" si="13"/>
        <v>0</v>
      </c>
      <c r="L71" s="11">
        <f t="shared" si="14"/>
        <v>0</v>
      </c>
      <c r="M71" s="8"/>
      <c r="N71" s="2" t="s">
        <v>232</v>
      </c>
      <c r="O71" s="2" t="s">
        <v>52</v>
      </c>
      <c r="P71" s="2" t="s">
        <v>52</v>
      </c>
      <c r="Q71" s="2" t="s">
        <v>169</v>
      </c>
      <c r="R71" s="2" t="s">
        <v>61</v>
      </c>
      <c r="S71" s="2" t="s">
        <v>60</v>
      </c>
      <c r="T71" s="2" t="s">
        <v>60</v>
      </c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2" t="s">
        <v>52</v>
      </c>
      <c r="AS71" s="2" t="s">
        <v>52</v>
      </c>
      <c r="AT71" s="3"/>
      <c r="AU71" s="2" t="s">
        <v>233</v>
      </c>
      <c r="AV71" s="3">
        <v>52</v>
      </c>
    </row>
    <row r="72" spans="1:48" ht="30" customHeight="1" x14ac:dyDescent="0.3">
      <c r="A72" s="8" t="s">
        <v>227</v>
      </c>
      <c r="B72" s="8" t="s">
        <v>234</v>
      </c>
      <c r="C72" s="8" t="s">
        <v>172</v>
      </c>
      <c r="D72" s="9">
        <v>75</v>
      </c>
      <c r="E72" s="11"/>
      <c r="F72" s="11">
        <f t="shared" si="10"/>
        <v>0</v>
      </c>
      <c r="G72" s="11"/>
      <c r="H72" s="11">
        <f t="shared" si="11"/>
        <v>0</v>
      </c>
      <c r="I72" s="11"/>
      <c r="J72" s="11">
        <f t="shared" si="12"/>
        <v>0</v>
      </c>
      <c r="K72" s="11">
        <f t="shared" si="13"/>
        <v>0</v>
      </c>
      <c r="L72" s="11">
        <f t="shared" si="14"/>
        <v>0</v>
      </c>
      <c r="M72" s="8"/>
      <c r="N72" s="2" t="s">
        <v>235</v>
      </c>
      <c r="O72" s="2" t="s">
        <v>52</v>
      </c>
      <c r="P72" s="2" t="s">
        <v>52</v>
      </c>
      <c r="Q72" s="2" t="s">
        <v>169</v>
      </c>
      <c r="R72" s="2" t="s">
        <v>61</v>
      </c>
      <c r="S72" s="2" t="s">
        <v>60</v>
      </c>
      <c r="T72" s="2" t="s">
        <v>60</v>
      </c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2" t="s">
        <v>52</v>
      </c>
      <c r="AS72" s="2" t="s">
        <v>52</v>
      </c>
      <c r="AT72" s="3"/>
      <c r="AU72" s="2" t="s">
        <v>236</v>
      </c>
      <c r="AV72" s="3">
        <v>53</v>
      </c>
    </row>
    <row r="73" spans="1:48" ht="30" customHeight="1" x14ac:dyDescent="0.3">
      <c r="A73" s="8" t="s">
        <v>227</v>
      </c>
      <c r="B73" s="8" t="s">
        <v>237</v>
      </c>
      <c r="C73" s="8" t="s">
        <v>172</v>
      </c>
      <c r="D73" s="9">
        <v>189</v>
      </c>
      <c r="E73" s="11"/>
      <c r="F73" s="11">
        <f t="shared" si="10"/>
        <v>0</v>
      </c>
      <c r="G73" s="11"/>
      <c r="H73" s="11">
        <f t="shared" si="11"/>
        <v>0</v>
      </c>
      <c r="I73" s="11"/>
      <c r="J73" s="11">
        <f t="shared" si="12"/>
        <v>0</v>
      </c>
      <c r="K73" s="11">
        <f t="shared" si="13"/>
        <v>0</v>
      </c>
      <c r="L73" s="11">
        <f t="shared" si="14"/>
        <v>0</v>
      </c>
      <c r="M73" s="8"/>
      <c r="N73" s="2" t="s">
        <v>238</v>
      </c>
      <c r="O73" s="2" t="s">
        <v>52</v>
      </c>
      <c r="P73" s="2" t="s">
        <v>52</v>
      </c>
      <c r="Q73" s="2" t="s">
        <v>169</v>
      </c>
      <c r="R73" s="2" t="s">
        <v>61</v>
      </c>
      <c r="S73" s="2" t="s">
        <v>60</v>
      </c>
      <c r="T73" s="2" t="s">
        <v>60</v>
      </c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2" t="s">
        <v>52</v>
      </c>
      <c r="AS73" s="2" t="s">
        <v>52</v>
      </c>
      <c r="AT73" s="3"/>
      <c r="AU73" s="2" t="s">
        <v>239</v>
      </c>
      <c r="AV73" s="3">
        <v>54</v>
      </c>
    </row>
    <row r="74" spans="1:48" ht="30" customHeight="1" x14ac:dyDescent="0.3">
      <c r="A74" s="8" t="s">
        <v>227</v>
      </c>
      <c r="B74" s="8" t="s">
        <v>240</v>
      </c>
      <c r="C74" s="8" t="s">
        <v>172</v>
      </c>
      <c r="D74" s="9">
        <v>119</v>
      </c>
      <c r="E74" s="11"/>
      <c r="F74" s="11">
        <f t="shared" si="10"/>
        <v>0</v>
      </c>
      <c r="G74" s="11"/>
      <c r="H74" s="11">
        <f t="shared" si="11"/>
        <v>0</v>
      </c>
      <c r="I74" s="11"/>
      <c r="J74" s="11">
        <f t="shared" si="12"/>
        <v>0</v>
      </c>
      <c r="K74" s="11">
        <f t="shared" si="13"/>
        <v>0</v>
      </c>
      <c r="L74" s="11">
        <f t="shared" si="14"/>
        <v>0</v>
      </c>
      <c r="M74" s="8"/>
      <c r="N74" s="2" t="s">
        <v>241</v>
      </c>
      <c r="O74" s="2" t="s">
        <v>52</v>
      </c>
      <c r="P74" s="2" t="s">
        <v>52</v>
      </c>
      <c r="Q74" s="2" t="s">
        <v>169</v>
      </c>
      <c r="R74" s="2" t="s">
        <v>61</v>
      </c>
      <c r="S74" s="2" t="s">
        <v>60</v>
      </c>
      <c r="T74" s="2" t="s">
        <v>60</v>
      </c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2" t="s">
        <v>52</v>
      </c>
      <c r="AS74" s="2" t="s">
        <v>52</v>
      </c>
      <c r="AT74" s="3"/>
      <c r="AU74" s="2" t="s">
        <v>242</v>
      </c>
      <c r="AV74" s="3">
        <v>55</v>
      </c>
    </row>
    <row r="75" spans="1:48" ht="30" customHeight="1" x14ac:dyDescent="0.3">
      <c r="A75" s="8" t="s">
        <v>227</v>
      </c>
      <c r="B75" s="8" t="s">
        <v>243</v>
      </c>
      <c r="C75" s="8" t="s">
        <v>172</v>
      </c>
      <c r="D75" s="9">
        <v>37</v>
      </c>
      <c r="E75" s="11"/>
      <c r="F75" s="11">
        <f t="shared" si="10"/>
        <v>0</v>
      </c>
      <c r="G75" s="11"/>
      <c r="H75" s="11">
        <f t="shared" si="11"/>
        <v>0</v>
      </c>
      <c r="I75" s="11"/>
      <c r="J75" s="11">
        <f t="shared" si="12"/>
        <v>0</v>
      </c>
      <c r="K75" s="11">
        <f t="shared" si="13"/>
        <v>0</v>
      </c>
      <c r="L75" s="11">
        <f t="shared" si="14"/>
        <v>0</v>
      </c>
      <c r="M75" s="8"/>
      <c r="N75" s="2" t="s">
        <v>244</v>
      </c>
      <c r="O75" s="2" t="s">
        <v>52</v>
      </c>
      <c r="P75" s="2" t="s">
        <v>52</v>
      </c>
      <c r="Q75" s="2" t="s">
        <v>169</v>
      </c>
      <c r="R75" s="2" t="s">
        <v>61</v>
      </c>
      <c r="S75" s="2" t="s">
        <v>60</v>
      </c>
      <c r="T75" s="2" t="s">
        <v>60</v>
      </c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2" t="s">
        <v>52</v>
      </c>
      <c r="AS75" s="2" t="s">
        <v>52</v>
      </c>
      <c r="AT75" s="3"/>
      <c r="AU75" s="2" t="s">
        <v>245</v>
      </c>
      <c r="AV75" s="3">
        <v>56</v>
      </c>
    </row>
    <row r="76" spans="1:48" ht="30" customHeight="1" x14ac:dyDescent="0.3">
      <c r="A76" s="8" t="s">
        <v>227</v>
      </c>
      <c r="B76" s="8" t="s">
        <v>246</v>
      </c>
      <c r="C76" s="8" t="s">
        <v>172</v>
      </c>
      <c r="D76" s="9">
        <v>38</v>
      </c>
      <c r="E76" s="11"/>
      <c r="F76" s="11">
        <f t="shared" si="10"/>
        <v>0</v>
      </c>
      <c r="G76" s="11"/>
      <c r="H76" s="11">
        <f t="shared" si="11"/>
        <v>0</v>
      </c>
      <c r="I76" s="11"/>
      <c r="J76" s="11">
        <f t="shared" si="12"/>
        <v>0</v>
      </c>
      <c r="K76" s="11">
        <f t="shared" si="13"/>
        <v>0</v>
      </c>
      <c r="L76" s="11">
        <f t="shared" si="14"/>
        <v>0</v>
      </c>
      <c r="M76" s="8"/>
      <c r="N76" s="2" t="s">
        <v>247</v>
      </c>
      <c r="O76" s="2" t="s">
        <v>52</v>
      </c>
      <c r="P76" s="2" t="s">
        <v>52</v>
      </c>
      <c r="Q76" s="2" t="s">
        <v>169</v>
      </c>
      <c r="R76" s="2" t="s">
        <v>61</v>
      </c>
      <c r="S76" s="2" t="s">
        <v>60</v>
      </c>
      <c r="T76" s="2" t="s">
        <v>60</v>
      </c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2" t="s">
        <v>52</v>
      </c>
      <c r="AS76" s="2" t="s">
        <v>52</v>
      </c>
      <c r="AT76" s="3"/>
      <c r="AU76" s="2" t="s">
        <v>248</v>
      </c>
      <c r="AV76" s="3">
        <v>57</v>
      </c>
    </row>
    <row r="77" spans="1:48" ht="30" customHeight="1" x14ac:dyDescent="0.3">
      <c r="A77" s="8" t="s">
        <v>227</v>
      </c>
      <c r="B77" s="8" t="s">
        <v>249</v>
      </c>
      <c r="C77" s="8" t="s">
        <v>172</v>
      </c>
      <c r="D77" s="9">
        <v>8</v>
      </c>
      <c r="E77" s="11"/>
      <c r="F77" s="11">
        <f t="shared" si="10"/>
        <v>0</v>
      </c>
      <c r="G77" s="11"/>
      <c r="H77" s="11">
        <f t="shared" si="11"/>
        <v>0</v>
      </c>
      <c r="I77" s="11"/>
      <c r="J77" s="11">
        <f t="shared" si="12"/>
        <v>0</v>
      </c>
      <c r="K77" s="11">
        <f t="shared" si="13"/>
        <v>0</v>
      </c>
      <c r="L77" s="11">
        <f t="shared" si="14"/>
        <v>0</v>
      </c>
      <c r="M77" s="8"/>
      <c r="N77" s="2" t="s">
        <v>250</v>
      </c>
      <c r="O77" s="2" t="s">
        <v>52</v>
      </c>
      <c r="P77" s="2" t="s">
        <v>52</v>
      </c>
      <c r="Q77" s="2" t="s">
        <v>169</v>
      </c>
      <c r="R77" s="2" t="s">
        <v>61</v>
      </c>
      <c r="S77" s="2" t="s">
        <v>60</v>
      </c>
      <c r="T77" s="2" t="s">
        <v>60</v>
      </c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2" t="s">
        <v>52</v>
      </c>
      <c r="AS77" s="2" t="s">
        <v>52</v>
      </c>
      <c r="AT77" s="3"/>
      <c r="AU77" s="2" t="s">
        <v>251</v>
      </c>
      <c r="AV77" s="3">
        <v>58</v>
      </c>
    </row>
    <row r="78" spans="1:48" ht="30" customHeight="1" x14ac:dyDescent="0.3">
      <c r="A78" s="8" t="s">
        <v>227</v>
      </c>
      <c r="B78" s="8" t="s">
        <v>252</v>
      </c>
      <c r="C78" s="8" t="s">
        <v>172</v>
      </c>
      <c r="D78" s="9">
        <v>28</v>
      </c>
      <c r="E78" s="11"/>
      <c r="F78" s="11">
        <f t="shared" si="10"/>
        <v>0</v>
      </c>
      <c r="G78" s="11"/>
      <c r="H78" s="11">
        <f t="shared" si="11"/>
        <v>0</v>
      </c>
      <c r="I78" s="11"/>
      <c r="J78" s="11">
        <f t="shared" si="12"/>
        <v>0</v>
      </c>
      <c r="K78" s="11">
        <f t="shared" si="13"/>
        <v>0</v>
      </c>
      <c r="L78" s="11">
        <f t="shared" si="14"/>
        <v>0</v>
      </c>
      <c r="M78" s="8"/>
      <c r="N78" s="2" t="s">
        <v>253</v>
      </c>
      <c r="O78" s="2" t="s">
        <v>52</v>
      </c>
      <c r="P78" s="2" t="s">
        <v>52</v>
      </c>
      <c r="Q78" s="2" t="s">
        <v>169</v>
      </c>
      <c r="R78" s="2" t="s">
        <v>61</v>
      </c>
      <c r="S78" s="2" t="s">
        <v>60</v>
      </c>
      <c r="T78" s="2" t="s">
        <v>60</v>
      </c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2" t="s">
        <v>52</v>
      </c>
      <c r="AS78" s="2" t="s">
        <v>52</v>
      </c>
      <c r="AT78" s="3"/>
      <c r="AU78" s="2" t="s">
        <v>254</v>
      </c>
      <c r="AV78" s="3">
        <v>59</v>
      </c>
    </row>
    <row r="79" spans="1:48" ht="30" customHeight="1" x14ac:dyDescent="0.3">
      <c r="A79" s="8" t="s">
        <v>255</v>
      </c>
      <c r="B79" s="8" t="s">
        <v>256</v>
      </c>
      <c r="C79" s="8" t="s">
        <v>127</v>
      </c>
      <c r="D79" s="9">
        <v>5</v>
      </c>
      <c r="E79" s="11"/>
      <c r="F79" s="11">
        <f t="shared" si="10"/>
        <v>0</v>
      </c>
      <c r="G79" s="11"/>
      <c r="H79" s="11">
        <f t="shared" si="11"/>
        <v>0</v>
      </c>
      <c r="I79" s="11"/>
      <c r="J79" s="11">
        <f t="shared" si="12"/>
        <v>0</v>
      </c>
      <c r="K79" s="11">
        <f t="shared" si="13"/>
        <v>0</v>
      </c>
      <c r="L79" s="11">
        <f t="shared" si="14"/>
        <v>0</v>
      </c>
      <c r="M79" s="8"/>
      <c r="N79" s="2" t="s">
        <v>257</v>
      </c>
      <c r="O79" s="2" t="s">
        <v>52</v>
      </c>
      <c r="P79" s="2" t="s">
        <v>52</v>
      </c>
      <c r="Q79" s="2" t="s">
        <v>169</v>
      </c>
      <c r="R79" s="2" t="s">
        <v>60</v>
      </c>
      <c r="S79" s="2" t="s">
        <v>60</v>
      </c>
      <c r="T79" s="2" t="s">
        <v>61</v>
      </c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2" t="s">
        <v>52</v>
      </c>
      <c r="AS79" s="2" t="s">
        <v>52</v>
      </c>
      <c r="AT79" s="3"/>
      <c r="AU79" s="2" t="s">
        <v>258</v>
      </c>
      <c r="AV79" s="3">
        <v>60</v>
      </c>
    </row>
    <row r="80" spans="1:48" ht="30" customHeight="1" x14ac:dyDescent="0.3">
      <c r="A80" s="8" t="s">
        <v>255</v>
      </c>
      <c r="B80" s="8" t="s">
        <v>259</v>
      </c>
      <c r="C80" s="8" t="s">
        <v>127</v>
      </c>
      <c r="D80" s="9">
        <v>4</v>
      </c>
      <c r="E80" s="11"/>
      <c r="F80" s="11">
        <f t="shared" si="10"/>
        <v>0</v>
      </c>
      <c r="G80" s="11"/>
      <c r="H80" s="11">
        <f t="shared" si="11"/>
        <v>0</v>
      </c>
      <c r="I80" s="11"/>
      <c r="J80" s="11">
        <f t="shared" si="12"/>
        <v>0</v>
      </c>
      <c r="K80" s="11">
        <f t="shared" si="13"/>
        <v>0</v>
      </c>
      <c r="L80" s="11">
        <f t="shared" si="14"/>
        <v>0</v>
      </c>
      <c r="M80" s="8"/>
      <c r="N80" s="2" t="s">
        <v>260</v>
      </c>
      <c r="O80" s="2" t="s">
        <v>52</v>
      </c>
      <c r="P80" s="2" t="s">
        <v>52</v>
      </c>
      <c r="Q80" s="2" t="s">
        <v>169</v>
      </c>
      <c r="R80" s="2" t="s">
        <v>60</v>
      </c>
      <c r="S80" s="2" t="s">
        <v>60</v>
      </c>
      <c r="T80" s="2" t="s">
        <v>61</v>
      </c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2" t="s">
        <v>52</v>
      </c>
      <c r="AS80" s="2" t="s">
        <v>52</v>
      </c>
      <c r="AT80" s="3"/>
      <c r="AU80" s="2" t="s">
        <v>261</v>
      </c>
      <c r="AV80" s="3">
        <v>61</v>
      </c>
    </row>
    <row r="81" spans="1:48" ht="30" customHeight="1" x14ac:dyDescent="0.3">
      <c r="A81" s="8" t="s">
        <v>262</v>
      </c>
      <c r="B81" s="8" t="s">
        <v>263</v>
      </c>
      <c r="C81" s="8" t="s">
        <v>127</v>
      </c>
      <c r="D81" s="9">
        <v>218</v>
      </c>
      <c r="E81" s="11"/>
      <c r="F81" s="11">
        <f t="shared" si="10"/>
        <v>0</v>
      </c>
      <c r="G81" s="11"/>
      <c r="H81" s="11">
        <f t="shared" si="11"/>
        <v>0</v>
      </c>
      <c r="I81" s="11"/>
      <c r="J81" s="11">
        <f t="shared" si="12"/>
        <v>0</v>
      </c>
      <c r="K81" s="11">
        <f t="shared" si="13"/>
        <v>0</v>
      </c>
      <c r="L81" s="11">
        <f t="shared" si="14"/>
        <v>0</v>
      </c>
      <c r="M81" s="8"/>
      <c r="N81" s="2" t="s">
        <v>264</v>
      </c>
      <c r="O81" s="2" t="s">
        <v>52</v>
      </c>
      <c r="P81" s="2" t="s">
        <v>52</v>
      </c>
      <c r="Q81" s="2" t="s">
        <v>169</v>
      </c>
      <c r="R81" s="2" t="s">
        <v>60</v>
      </c>
      <c r="S81" s="2" t="s">
        <v>60</v>
      </c>
      <c r="T81" s="2" t="s">
        <v>61</v>
      </c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2" t="s">
        <v>52</v>
      </c>
      <c r="AS81" s="2" t="s">
        <v>52</v>
      </c>
      <c r="AT81" s="3"/>
      <c r="AU81" s="2" t="s">
        <v>265</v>
      </c>
      <c r="AV81" s="3">
        <v>62</v>
      </c>
    </row>
    <row r="82" spans="1:48" ht="30" customHeight="1" x14ac:dyDescent="0.3">
      <c r="A82" s="8" t="s">
        <v>262</v>
      </c>
      <c r="B82" s="8" t="s">
        <v>266</v>
      </c>
      <c r="C82" s="8" t="s">
        <v>127</v>
      </c>
      <c r="D82" s="9">
        <v>72</v>
      </c>
      <c r="E82" s="11"/>
      <c r="F82" s="11">
        <f t="shared" si="10"/>
        <v>0</v>
      </c>
      <c r="G82" s="11"/>
      <c r="H82" s="11">
        <f t="shared" si="11"/>
        <v>0</v>
      </c>
      <c r="I82" s="11"/>
      <c r="J82" s="11">
        <f t="shared" si="12"/>
        <v>0</v>
      </c>
      <c r="K82" s="11">
        <f t="shared" si="13"/>
        <v>0</v>
      </c>
      <c r="L82" s="11">
        <f t="shared" si="14"/>
        <v>0</v>
      </c>
      <c r="M82" s="8"/>
      <c r="N82" s="2" t="s">
        <v>267</v>
      </c>
      <c r="O82" s="2" t="s">
        <v>52</v>
      </c>
      <c r="P82" s="2" t="s">
        <v>52</v>
      </c>
      <c r="Q82" s="2" t="s">
        <v>169</v>
      </c>
      <c r="R82" s="2" t="s">
        <v>60</v>
      </c>
      <c r="S82" s="2" t="s">
        <v>60</v>
      </c>
      <c r="T82" s="2" t="s">
        <v>61</v>
      </c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2" t="s">
        <v>52</v>
      </c>
      <c r="AS82" s="2" t="s">
        <v>52</v>
      </c>
      <c r="AT82" s="3"/>
      <c r="AU82" s="2" t="s">
        <v>268</v>
      </c>
      <c r="AV82" s="3">
        <v>63</v>
      </c>
    </row>
    <row r="83" spans="1:48" ht="30" customHeight="1" x14ac:dyDescent="0.3">
      <c r="A83" s="8" t="s">
        <v>262</v>
      </c>
      <c r="B83" s="8" t="s">
        <v>269</v>
      </c>
      <c r="C83" s="8" t="s">
        <v>127</v>
      </c>
      <c r="D83" s="9">
        <v>21</v>
      </c>
      <c r="E83" s="11"/>
      <c r="F83" s="11">
        <f t="shared" si="10"/>
        <v>0</v>
      </c>
      <c r="G83" s="11"/>
      <c r="H83" s="11">
        <f t="shared" si="11"/>
        <v>0</v>
      </c>
      <c r="I83" s="11"/>
      <c r="J83" s="11">
        <f t="shared" si="12"/>
        <v>0</v>
      </c>
      <c r="K83" s="11">
        <f t="shared" si="13"/>
        <v>0</v>
      </c>
      <c r="L83" s="11">
        <f t="shared" si="14"/>
        <v>0</v>
      </c>
      <c r="M83" s="8"/>
      <c r="N83" s="2" t="s">
        <v>270</v>
      </c>
      <c r="O83" s="2" t="s">
        <v>52</v>
      </c>
      <c r="P83" s="2" t="s">
        <v>52</v>
      </c>
      <c r="Q83" s="2" t="s">
        <v>169</v>
      </c>
      <c r="R83" s="2" t="s">
        <v>60</v>
      </c>
      <c r="S83" s="2" t="s">
        <v>60</v>
      </c>
      <c r="T83" s="2" t="s">
        <v>61</v>
      </c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2" t="s">
        <v>52</v>
      </c>
      <c r="AS83" s="2" t="s">
        <v>52</v>
      </c>
      <c r="AT83" s="3"/>
      <c r="AU83" s="2" t="s">
        <v>271</v>
      </c>
      <c r="AV83" s="3">
        <v>64</v>
      </c>
    </row>
    <row r="84" spans="1:48" ht="30" customHeight="1" x14ac:dyDescent="0.3">
      <c r="A84" s="8" t="s">
        <v>262</v>
      </c>
      <c r="B84" s="8" t="s">
        <v>272</v>
      </c>
      <c r="C84" s="8" t="s">
        <v>127</v>
      </c>
      <c r="D84" s="9">
        <v>43</v>
      </c>
      <c r="E84" s="11"/>
      <c r="F84" s="11">
        <f t="shared" si="10"/>
        <v>0</v>
      </c>
      <c r="G84" s="11"/>
      <c r="H84" s="11">
        <f t="shared" si="11"/>
        <v>0</v>
      </c>
      <c r="I84" s="11"/>
      <c r="J84" s="11">
        <f t="shared" si="12"/>
        <v>0</v>
      </c>
      <c r="K84" s="11">
        <f t="shared" si="13"/>
        <v>0</v>
      </c>
      <c r="L84" s="11">
        <f t="shared" si="14"/>
        <v>0</v>
      </c>
      <c r="M84" s="8"/>
      <c r="N84" s="2" t="s">
        <v>273</v>
      </c>
      <c r="O84" s="2" t="s">
        <v>52</v>
      </c>
      <c r="P84" s="2" t="s">
        <v>52</v>
      </c>
      <c r="Q84" s="2" t="s">
        <v>169</v>
      </c>
      <c r="R84" s="2" t="s">
        <v>60</v>
      </c>
      <c r="S84" s="2" t="s">
        <v>60</v>
      </c>
      <c r="T84" s="2" t="s">
        <v>61</v>
      </c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2" t="s">
        <v>52</v>
      </c>
      <c r="AS84" s="2" t="s">
        <v>52</v>
      </c>
      <c r="AT84" s="3"/>
      <c r="AU84" s="2" t="s">
        <v>274</v>
      </c>
      <c r="AV84" s="3">
        <v>65</v>
      </c>
    </row>
    <row r="85" spans="1:48" ht="30" customHeight="1" x14ac:dyDescent="0.3">
      <c r="A85" s="8" t="s">
        <v>262</v>
      </c>
      <c r="B85" s="8" t="s">
        <v>275</v>
      </c>
      <c r="C85" s="8" t="s">
        <v>127</v>
      </c>
      <c r="D85" s="9">
        <v>26</v>
      </c>
      <c r="E85" s="11"/>
      <c r="F85" s="11">
        <f t="shared" ref="F85:F116" si="15">TRUNC(E85*D85, 0)</f>
        <v>0</v>
      </c>
      <c r="G85" s="11"/>
      <c r="H85" s="11">
        <f t="shared" ref="H85:H116" si="16">TRUNC(G85*D85, 0)</f>
        <v>0</v>
      </c>
      <c r="I85" s="11"/>
      <c r="J85" s="11">
        <f t="shared" ref="J85:J116" si="17">TRUNC(I85*D85, 0)</f>
        <v>0</v>
      </c>
      <c r="K85" s="11">
        <f t="shared" ref="K85:K116" si="18">TRUNC(E85+G85+I85, 0)</f>
        <v>0</v>
      </c>
      <c r="L85" s="11">
        <f t="shared" ref="L85:L116" si="19">TRUNC(F85+H85+J85, 0)</f>
        <v>0</v>
      </c>
      <c r="M85" s="8"/>
      <c r="N85" s="2" t="s">
        <v>276</v>
      </c>
      <c r="O85" s="2" t="s">
        <v>52</v>
      </c>
      <c r="P85" s="2" t="s">
        <v>52</v>
      </c>
      <c r="Q85" s="2" t="s">
        <v>169</v>
      </c>
      <c r="R85" s="2" t="s">
        <v>60</v>
      </c>
      <c r="S85" s="2" t="s">
        <v>60</v>
      </c>
      <c r="T85" s="2" t="s">
        <v>61</v>
      </c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2" t="s">
        <v>52</v>
      </c>
      <c r="AS85" s="2" t="s">
        <v>52</v>
      </c>
      <c r="AT85" s="3"/>
      <c r="AU85" s="2" t="s">
        <v>277</v>
      </c>
      <c r="AV85" s="3">
        <v>66</v>
      </c>
    </row>
    <row r="86" spans="1:48" ht="30" customHeight="1" x14ac:dyDescent="0.3">
      <c r="A86" s="8" t="s">
        <v>262</v>
      </c>
      <c r="B86" s="8" t="s">
        <v>278</v>
      </c>
      <c r="C86" s="8" t="s">
        <v>127</v>
      </c>
      <c r="D86" s="9">
        <v>16</v>
      </c>
      <c r="E86" s="11"/>
      <c r="F86" s="11">
        <f t="shared" si="15"/>
        <v>0</v>
      </c>
      <c r="G86" s="11"/>
      <c r="H86" s="11">
        <f t="shared" si="16"/>
        <v>0</v>
      </c>
      <c r="I86" s="11"/>
      <c r="J86" s="11">
        <f t="shared" si="17"/>
        <v>0</v>
      </c>
      <c r="K86" s="11">
        <f t="shared" si="18"/>
        <v>0</v>
      </c>
      <c r="L86" s="11">
        <f t="shared" si="19"/>
        <v>0</v>
      </c>
      <c r="M86" s="8"/>
      <c r="N86" s="2" t="s">
        <v>279</v>
      </c>
      <c r="O86" s="2" t="s">
        <v>52</v>
      </c>
      <c r="P86" s="2" t="s">
        <v>52</v>
      </c>
      <c r="Q86" s="2" t="s">
        <v>169</v>
      </c>
      <c r="R86" s="2" t="s">
        <v>60</v>
      </c>
      <c r="S86" s="2" t="s">
        <v>60</v>
      </c>
      <c r="T86" s="2" t="s">
        <v>61</v>
      </c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2" t="s">
        <v>52</v>
      </c>
      <c r="AS86" s="2" t="s">
        <v>52</v>
      </c>
      <c r="AT86" s="3"/>
      <c r="AU86" s="2" t="s">
        <v>280</v>
      </c>
      <c r="AV86" s="3">
        <v>67</v>
      </c>
    </row>
    <row r="87" spans="1:48" ht="30" customHeight="1" x14ac:dyDescent="0.3">
      <c r="A87" s="8" t="s">
        <v>262</v>
      </c>
      <c r="B87" s="8" t="s">
        <v>281</v>
      </c>
      <c r="C87" s="8" t="s">
        <v>127</v>
      </c>
      <c r="D87" s="9">
        <v>4</v>
      </c>
      <c r="E87" s="11"/>
      <c r="F87" s="11">
        <f t="shared" si="15"/>
        <v>0</v>
      </c>
      <c r="G87" s="11"/>
      <c r="H87" s="11">
        <f t="shared" si="16"/>
        <v>0</v>
      </c>
      <c r="I87" s="11"/>
      <c r="J87" s="11">
        <f t="shared" si="17"/>
        <v>0</v>
      </c>
      <c r="K87" s="11">
        <f t="shared" si="18"/>
        <v>0</v>
      </c>
      <c r="L87" s="11">
        <f t="shared" si="19"/>
        <v>0</v>
      </c>
      <c r="M87" s="8"/>
      <c r="N87" s="2" t="s">
        <v>282</v>
      </c>
      <c r="O87" s="2" t="s">
        <v>52</v>
      </c>
      <c r="P87" s="2" t="s">
        <v>52</v>
      </c>
      <c r="Q87" s="2" t="s">
        <v>169</v>
      </c>
      <c r="R87" s="2" t="s">
        <v>60</v>
      </c>
      <c r="S87" s="2" t="s">
        <v>60</v>
      </c>
      <c r="T87" s="2" t="s">
        <v>61</v>
      </c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2" t="s">
        <v>52</v>
      </c>
      <c r="AS87" s="2" t="s">
        <v>52</v>
      </c>
      <c r="AT87" s="3"/>
      <c r="AU87" s="2" t="s">
        <v>283</v>
      </c>
      <c r="AV87" s="3">
        <v>68</v>
      </c>
    </row>
    <row r="88" spans="1:48" ht="30" customHeight="1" x14ac:dyDescent="0.3">
      <c r="A88" s="8" t="s">
        <v>262</v>
      </c>
      <c r="B88" s="8" t="s">
        <v>284</v>
      </c>
      <c r="C88" s="8" t="s">
        <v>127</v>
      </c>
      <c r="D88" s="9">
        <v>2</v>
      </c>
      <c r="E88" s="11"/>
      <c r="F88" s="11">
        <f t="shared" si="15"/>
        <v>0</v>
      </c>
      <c r="G88" s="11"/>
      <c r="H88" s="11">
        <f t="shared" si="16"/>
        <v>0</v>
      </c>
      <c r="I88" s="11"/>
      <c r="J88" s="11">
        <f t="shared" si="17"/>
        <v>0</v>
      </c>
      <c r="K88" s="11">
        <f t="shared" si="18"/>
        <v>0</v>
      </c>
      <c r="L88" s="11">
        <f t="shared" si="19"/>
        <v>0</v>
      </c>
      <c r="M88" s="8"/>
      <c r="N88" s="2" t="s">
        <v>285</v>
      </c>
      <c r="O88" s="2" t="s">
        <v>52</v>
      </c>
      <c r="P88" s="2" t="s">
        <v>52</v>
      </c>
      <c r="Q88" s="2" t="s">
        <v>169</v>
      </c>
      <c r="R88" s="2" t="s">
        <v>60</v>
      </c>
      <c r="S88" s="2" t="s">
        <v>60</v>
      </c>
      <c r="T88" s="2" t="s">
        <v>61</v>
      </c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2" t="s">
        <v>52</v>
      </c>
      <c r="AS88" s="2" t="s">
        <v>52</v>
      </c>
      <c r="AT88" s="3"/>
      <c r="AU88" s="2" t="s">
        <v>286</v>
      </c>
      <c r="AV88" s="3">
        <v>69</v>
      </c>
    </row>
    <row r="89" spans="1:48" ht="30" customHeight="1" x14ac:dyDescent="0.3">
      <c r="A89" s="8" t="s">
        <v>262</v>
      </c>
      <c r="B89" s="8" t="s">
        <v>287</v>
      </c>
      <c r="C89" s="8" t="s">
        <v>127</v>
      </c>
      <c r="D89" s="9">
        <v>140</v>
      </c>
      <c r="E89" s="11"/>
      <c r="F89" s="11">
        <f t="shared" si="15"/>
        <v>0</v>
      </c>
      <c r="G89" s="11"/>
      <c r="H89" s="11">
        <f t="shared" si="16"/>
        <v>0</v>
      </c>
      <c r="I89" s="11"/>
      <c r="J89" s="11">
        <f t="shared" si="17"/>
        <v>0</v>
      </c>
      <c r="K89" s="11">
        <f t="shared" si="18"/>
        <v>0</v>
      </c>
      <c r="L89" s="11">
        <f t="shared" si="19"/>
        <v>0</v>
      </c>
      <c r="M89" s="8"/>
      <c r="N89" s="2" t="s">
        <v>288</v>
      </c>
      <c r="O89" s="2" t="s">
        <v>52</v>
      </c>
      <c r="P89" s="2" t="s">
        <v>52</v>
      </c>
      <c r="Q89" s="2" t="s">
        <v>169</v>
      </c>
      <c r="R89" s="2" t="s">
        <v>60</v>
      </c>
      <c r="S89" s="2" t="s">
        <v>60</v>
      </c>
      <c r="T89" s="2" t="s">
        <v>61</v>
      </c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2" t="s">
        <v>52</v>
      </c>
      <c r="AS89" s="2" t="s">
        <v>52</v>
      </c>
      <c r="AT89" s="3"/>
      <c r="AU89" s="2" t="s">
        <v>289</v>
      </c>
      <c r="AV89" s="3">
        <v>70</v>
      </c>
    </row>
    <row r="90" spans="1:48" ht="30" customHeight="1" x14ac:dyDescent="0.3">
      <c r="A90" s="8" t="s">
        <v>262</v>
      </c>
      <c r="B90" s="8" t="s">
        <v>290</v>
      </c>
      <c r="C90" s="8" t="s">
        <v>127</v>
      </c>
      <c r="D90" s="9">
        <v>15</v>
      </c>
      <c r="E90" s="11"/>
      <c r="F90" s="11">
        <f t="shared" si="15"/>
        <v>0</v>
      </c>
      <c r="G90" s="11"/>
      <c r="H90" s="11">
        <f t="shared" si="16"/>
        <v>0</v>
      </c>
      <c r="I90" s="11"/>
      <c r="J90" s="11">
        <f t="shared" si="17"/>
        <v>0</v>
      </c>
      <c r="K90" s="11">
        <f t="shared" si="18"/>
        <v>0</v>
      </c>
      <c r="L90" s="11">
        <f t="shared" si="19"/>
        <v>0</v>
      </c>
      <c r="M90" s="8"/>
      <c r="N90" s="2" t="s">
        <v>291</v>
      </c>
      <c r="O90" s="2" t="s">
        <v>52</v>
      </c>
      <c r="P90" s="2" t="s">
        <v>52</v>
      </c>
      <c r="Q90" s="2" t="s">
        <v>169</v>
      </c>
      <c r="R90" s="2" t="s">
        <v>60</v>
      </c>
      <c r="S90" s="2" t="s">
        <v>60</v>
      </c>
      <c r="T90" s="2" t="s">
        <v>61</v>
      </c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2" t="s">
        <v>52</v>
      </c>
      <c r="AS90" s="2" t="s">
        <v>52</v>
      </c>
      <c r="AT90" s="3"/>
      <c r="AU90" s="2" t="s">
        <v>292</v>
      </c>
      <c r="AV90" s="3">
        <v>71</v>
      </c>
    </row>
    <row r="91" spans="1:48" ht="30" customHeight="1" x14ac:dyDescent="0.3">
      <c r="A91" s="8" t="s">
        <v>262</v>
      </c>
      <c r="B91" s="8" t="s">
        <v>293</v>
      </c>
      <c r="C91" s="8" t="s">
        <v>127</v>
      </c>
      <c r="D91" s="9">
        <v>50</v>
      </c>
      <c r="E91" s="11"/>
      <c r="F91" s="11">
        <f t="shared" si="15"/>
        <v>0</v>
      </c>
      <c r="G91" s="11"/>
      <c r="H91" s="11">
        <f t="shared" si="16"/>
        <v>0</v>
      </c>
      <c r="I91" s="11"/>
      <c r="J91" s="11">
        <f t="shared" si="17"/>
        <v>0</v>
      </c>
      <c r="K91" s="11">
        <f t="shared" si="18"/>
        <v>0</v>
      </c>
      <c r="L91" s="11">
        <f t="shared" si="19"/>
        <v>0</v>
      </c>
      <c r="M91" s="8"/>
      <c r="N91" s="2" t="s">
        <v>294</v>
      </c>
      <c r="O91" s="2" t="s">
        <v>52</v>
      </c>
      <c r="P91" s="2" t="s">
        <v>52</v>
      </c>
      <c r="Q91" s="2" t="s">
        <v>169</v>
      </c>
      <c r="R91" s="2" t="s">
        <v>60</v>
      </c>
      <c r="S91" s="2" t="s">
        <v>60</v>
      </c>
      <c r="T91" s="2" t="s">
        <v>61</v>
      </c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2" t="s">
        <v>52</v>
      </c>
      <c r="AS91" s="2" t="s">
        <v>52</v>
      </c>
      <c r="AT91" s="3"/>
      <c r="AU91" s="2" t="s">
        <v>295</v>
      </c>
      <c r="AV91" s="3">
        <v>72</v>
      </c>
    </row>
    <row r="92" spans="1:48" ht="30" customHeight="1" x14ac:dyDescent="0.3">
      <c r="A92" s="8" t="s">
        <v>262</v>
      </c>
      <c r="B92" s="8" t="s">
        <v>296</v>
      </c>
      <c r="C92" s="8" t="s">
        <v>127</v>
      </c>
      <c r="D92" s="9">
        <v>28</v>
      </c>
      <c r="E92" s="11"/>
      <c r="F92" s="11">
        <f t="shared" si="15"/>
        <v>0</v>
      </c>
      <c r="G92" s="11"/>
      <c r="H92" s="11">
        <f t="shared" si="16"/>
        <v>0</v>
      </c>
      <c r="I92" s="11"/>
      <c r="J92" s="11">
        <f t="shared" si="17"/>
        <v>0</v>
      </c>
      <c r="K92" s="11">
        <f t="shared" si="18"/>
        <v>0</v>
      </c>
      <c r="L92" s="11">
        <f t="shared" si="19"/>
        <v>0</v>
      </c>
      <c r="M92" s="8"/>
      <c r="N92" s="2" t="s">
        <v>297</v>
      </c>
      <c r="O92" s="2" t="s">
        <v>52</v>
      </c>
      <c r="P92" s="2" t="s">
        <v>52</v>
      </c>
      <c r="Q92" s="2" t="s">
        <v>169</v>
      </c>
      <c r="R92" s="2" t="s">
        <v>60</v>
      </c>
      <c r="S92" s="2" t="s">
        <v>60</v>
      </c>
      <c r="T92" s="2" t="s">
        <v>61</v>
      </c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2" t="s">
        <v>52</v>
      </c>
      <c r="AS92" s="2" t="s">
        <v>52</v>
      </c>
      <c r="AT92" s="3"/>
      <c r="AU92" s="2" t="s">
        <v>298</v>
      </c>
      <c r="AV92" s="3">
        <v>73</v>
      </c>
    </row>
    <row r="93" spans="1:48" ht="30" customHeight="1" x14ac:dyDescent="0.3">
      <c r="A93" s="8" t="s">
        <v>262</v>
      </c>
      <c r="B93" s="8" t="s">
        <v>299</v>
      </c>
      <c r="C93" s="8" t="s">
        <v>127</v>
      </c>
      <c r="D93" s="9">
        <v>12</v>
      </c>
      <c r="E93" s="11"/>
      <c r="F93" s="11">
        <f t="shared" si="15"/>
        <v>0</v>
      </c>
      <c r="G93" s="11"/>
      <c r="H93" s="11">
        <f t="shared" si="16"/>
        <v>0</v>
      </c>
      <c r="I93" s="11"/>
      <c r="J93" s="11">
        <f t="shared" si="17"/>
        <v>0</v>
      </c>
      <c r="K93" s="11">
        <f t="shared" si="18"/>
        <v>0</v>
      </c>
      <c r="L93" s="11">
        <f t="shared" si="19"/>
        <v>0</v>
      </c>
      <c r="M93" s="8"/>
      <c r="N93" s="2" t="s">
        <v>300</v>
      </c>
      <c r="O93" s="2" t="s">
        <v>52</v>
      </c>
      <c r="P93" s="2" t="s">
        <v>52</v>
      </c>
      <c r="Q93" s="2" t="s">
        <v>169</v>
      </c>
      <c r="R93" s="2" t="s">
        <v>60</v>
      </c>
      <c r="S93" s="2" t="s">
        <v>60</v>
      </c>
      <c r="T93" s="2" t="s">
        <v>61</v>
      </c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2" t="s">
        <v>52</v>
      </c>
      <c r="AS93" s="2" t="s">
        <v>52</v>
      </c>
      <c r="AT93" s="3"/>
      <c r="AU93" s="2" t="s">
        <v>301</v>
      </c>
      <c r="AV93" s="3">
        <v>74</v>
      </c>
    </row>
    <row r="94" spans="1:48" ht="30" customHeight="1" x14ac:dyDescent="0.3">
      <c r="A94" s="8" t="s">
        <v>262</v>
      </c>
      <c r="B94" s="8" t="s">
        <v>302</v>
      </c>
      <c r="C94" s="8" t="s">
        <v>127</v>
      </c>
      <c r="D94" s="9">
        <v>4</v>
      </c>
      <c r="E94" s="11"/>
      <c r="F94" s="11">
        <f t="shared" si="15"/>
        <v>0</v>
      </c>
      <c r="G94" s="11"/>
      <c r="H94" s="11">
        <f t="shared" si="16"/>
        <v>0</v>
      </c>
      <c r="I94" s="11"/>
      <c r="J94" s="11">
        <f t="shared" si="17"/>
        <v>0</v>
      </c>
      <c r="K94" s="11">
        <f t="shared" si="18"/>
        <v>0</v>
      </c>
      <c r="L94" s="11">
        <f t="shared" si="19"/>
        <v>0</v>
      </c>
      <c r="M94" s="8"/>
      <c r="N94" s="2" t="s">
        <v>303</v>
      </c>
      <c r="O94" s="2" t="s">
        <v>52</v>
      </c>
      <c r="P94" s="2" t="s">
        <v>52</v>
      </c>
      <c r="Q94" s="2" t="s">
        <v>169</v>
      </c>
      <c r="R94" s="2" t="s">
        <v>60</v>
      </c>
      <c r="S94" s="2" t="s">
        <v>60</v>
      </c>
      <c r="T94" s="2" t="s">
        <v>61</v>
      </c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2" t="s">
        <v>52</v>
      </c>
      <c r="AS94" s="2" t="s">
        <v>52</v>
      </c>
      <c r="AT94" s="3"/>
      <c r="AU94" s="2" t="s">
        <v>304</v>
      </c>
      <c r="AV94" s="3">
        <v>75</v>
      </c>
    </row>
    <row r="95" spans="1:48" ht="30" customHeight="1" x14ac:dyDescent="0.3">
      <c r="A95" s="8" t="s">
        <v>262</v>
      </c>
      <c r="B95" s="8" t="s">
        <v>305</v>
      </c>
      <c r="C95" s="8" t="s">
        <v>127</v>
      </c>
      <c r="D95" s="9">
        <v>2</v>
      </c>
      <c r="E95" s="11"/>
      <c r="F95" s="11">
        <f t="shared" si="15"/>
        <v>0</v>
      </c>
      <c r="G95" s="11"/>
      <c r="H95" s="11">
        <f t="shared" si="16"/>
        <v>0</v>
      </c>
      <c r="I95" s="11"/>
      <c r="J95" s="11">
        <f t="shared" si="17"/>
        <v>0</v>
      </c>
      <c r="K95" s="11">
        <f t="shared" si="18"/>
        <v>0</v>
      </c>
      <c r="L95" s="11">
        <f t="shared" si="19"/>
        <v>0</v>
      </c>
      <c r="M95" s="8"/>
      <c r="N95" s="2" t="s">
        <v>306</v>
      </c>
      <c r="O95" s="2" t="s">
        <v>52</v>
      </c>
      <c r="P95" s="2" t="s">
        <v>52</v>
      </c>
      <c r="Q95" s="2" t="s">
        <v>169</v>
      </c>
      <c r="R95" s="2" t="s">
        <v>60</v>
      </c>
      <c r="S95" s="2" t="s">
        <v>60</v>
      </c>
      <c r="T95" s="2" t="s">
        <v>61</v>
      </c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2" t="s">
        <v>52</v>
      </c>
      <c r="AS95" s="2" t="s">
        <v>52</v>
      </c>
      <c r="AT95" s="3"/>
      <c r="AU95" s="2" t="s">
        <v>307</v>
      </c>
      <c r="AV95" s="3">
        <v>76</v>
      </c>
    </row>
    <row r="96" spans="1:48" ht="30" customHeight="1" x14ac:dyDescent="0.3">
      <c r="A96" s="8" t="s">
        <v>262</v>
      </c>
      <c r="B96" s="8" t="s">
        <v>308</v>
      </c>
      <c r="C96" s="8" t="s">
        <v>127</v>
      </c>
      <c r="D96" s="9">
        <v>12</v>
      </c>
      <c r="E96" s="11"/>
      <c r="F96" s="11">
        <f t="shared" si="15"/>
        <v>0</v>
      </c>
      <c r="G96" s="11"/>
      <c r="H96" s="11">
        <f t="shared" si="16"/>
        <v>0</v>
      </c>
      <c r="I96" s="11"/>
      <c r="J96" s="11">
        <f t="shared" si="17"/>
        <v>0</v>
      </c>
      <c r="K96" s="11">
        <f t="shared" si="18"/>
        <v>0</v>
      </c>
      <c r="L96" s="11">
        <f t="shared" si="19"/>
        <v>0</v>
      </c>
      <c r="M96" s="8"/>
      <c r="N96" s="2" t="s">
        <v>309</v>
      </c>
      <c r="O96" s="2" t="s">
        <v>52</v>
      </c>
      <c r="P96" s="2" t="s">
        <v>52</v>
      </c>
      <c r="Q96" s="2" t="s">
        <v>169</v>
      </c>
      <c r="R96" s="2" t="s">
        <v>60</v>
      </c>
      <c r="S96" s="2" t="s">
        <v>60</v>
      </c>
      <c r="T96" s="2" t="s">
        <v>61</v>
      </c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2" t="s">
        <v>52</v>
      </c>
      <c r="AS96" s="2" t="s">
        <v>52</v>
      </c>
      <c r="AT96" s="3"/>
      <c r="AU96" s="2" t="s">
        <v>310</v>
      </c>
      <c r="AV96" s="3">
        <v>77</v>
      </c>
    </row>
    <row r="97" spans="1:48" ht="30" customHeight="1" x14ac:dyDescent="0.3">
      <c r="A97" s="8" t="s">
        <v>262</v>
      </c>
      <c r="B97" s="8" t="s">
        <v>311</v>
      </c>
      <c r="C97" s="8" t="s">
        <v>127</v>
      </c>
      <c r="D97" s="9">
        <v>13</v>
      </c>
      <c r="E97" s="11"/>
      <c r="F97" s="11">
        <f t="shared" si="15"/>
        <v>0</v>
      </c>
      <c r="G97" s="11"/>
      <c r="H97" s="11">
        <f t="shared" si="16"/>
        <v>0</v>
      </c>
      <c r="I97" s="11"/>
      <c r="J97" s="11">
        <f t="shared" si="17"/>
        <v>0</v>
      </c>
      <c r="K97" s="11">
        <f t="shared" si="18"/>
        <v>0</v>
      </c>
      <c r="L97" s="11">
        <f t="shared" si="19"/>
        <v>0</v>
      </c>
      <c r="M97" s="8"/>
      <c r="N97" s="2" t="s">
        <v>312</v>
      </c>
      <c r="O97" s="2" t="s">
        <v>52</v>
      </c>
      <c r="P97" s="2" t="s">
        <v>52</v>
      </c>
      <c r="Q97" s="2" t="s">
        <v>169</v>
      </c>
      <c r="R97" s="2" t="s">
        <v>60</v>
      </c>
      <c r="S97" s="2" t="s">
        <v>60</v>
      </c>
      <c r="T97" s="2" t="s">
        <v>61</v>
      </c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2" t="s">
        <v>52</v>
      </c>
      <c r="AS97" s="2" t="s">
        <v>52</v>
      </c>
      <c r="AT97" s="3"/>
      <c r="AU97" s="2" t="s">
        <v>313</v>
      </c>
      <c r="AV97" s="3">
        <v>78</v>
      </c>
    </row>
    <row r="98" spans="1:48" ht="30" customHeight="1" x14ac:dyDescent="0.3">
      <c r="A98" s="8" t="s">
        <v>262</v>
      </c>
      <c r="B98" s="8" t="s">
        <v>314</v>
      </c>
      <c r="C98" s="8" t="s">
        <v>127</v>
      </c>
      <c r="D98" s="9">
        <v>8</v>
      </c>
      <c r="E98" s="11"/>
      <c r="F98" s="11">
        <f t="shared" si="15"/>
        <v>0</v>
      </c>
      <c r="G98" s="11"/>
      <c r="H98" s="11">
        <f t="shared" si="16"/>
        <v>0</v>
      </c>
      <c r="I98" s="11"/>
      <c r="J98" s="11">
        <f t="shared" si="17"/>
        <v>0</v>
      </c>
      <c r="K98" s="11">
        <f t="shared" si="18"/>
        <v>0</v>
      </c>
      <c r="L98" s="11">
        <f t="shared" si="19"/>
        <v>0</v>
      </c>
      <c r="M98" s="8"/>
      <c r="N98" s="2" t="s">
        <v>315</v>
      </c>
      <c r="O98" s="2" t="s">
        <v>52</v>
      </c>
      <c r="P98" s="2" t="s">
        <v>52</v>
      </c>
      <c r="Q98" s="2" t="s">
        <v>169</v>
      </c>
      <c r="R98" s="2" t="s">
        <v>60</v>
      </c>
      <c r="S98" s="2" t="s">
        <v>60</v>
      </c>
      <c r="T98" s="2" t="s">
        <v>61</v>
      </c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2" t="s">
        <v>52</v>
      </c>
      <c r="AS98" s="2" t="s">
        <v>52</v>
      </c>
      <c r="AT98" s="3"/>
      <c r="AU98" s="2" t="s">
        <v>316</v>
      </c>
      <c r="AV98" s="3">
        <v>79</v>
      </c>
    </row>
    <row r="99" spans="1:48" ht="30" customHeight="1" x14ac:dyDescent="0.3">
      <c r="A99" s="8" t="s">
        <v>262</v>
      </c>
      <c r="B99" s="8" t="s">
        <v>317</v>
      </c>
      <c r="C99" s="8" t="s">
        <v>127</v>
      </c>
      <c r="D99" s="9">
        <v>2</v>
      </c>
      <c r="E99" s="11"/>
      <c r="F99" s="11">
        <f t="shared" si="15"/>
        <v>0</v>
      </c>
      <c r="G99" s="11"/>
      <c r="H99" s="11">
        <f t="shared" si="16"/>
        <v>0</v>
      </c>
      <c r="I99" s="11"/>
      <c r="J99" s="11">
        <f t="shared" si="17"/>
        <v>0</v>
      </c>
      <c r="K99" s="11">
        <f t="shared" si="18"/>
        <v>0</v>
      </c>
      <c r="L99" s="11">
        <f t="shared" si="19"/>
        <v>0</v>
      </c>
      <c r="M99" s="8"/>
      <c r="N99" s="2" t="s">
        <v>318</v>
      </c>
      <c r="O99" s="2" t="s">
        <v>52</v>
      </c>
      <c r="P99" s="2" t="s">
        <v>52</v>
      </c>
      <c r="Q99" s="2" t="s">
        <v>169</v>
      </c>
      <c r="R99" s="2" t="s">
        <v>60</v>
      </c>
      <c r="S99" s="2" t="s">
        <v>60</v>
      </c>
      <c r="T99" s="2" t="s">
        <v>61</v>
      </c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2" t="s">
        <v>52</v>
      </c>
      <c r="AS99" s="2" t="s">
        <v>52</v>
      </c>
      <c r="AT99" s="3"/>
      <c r="AU99" s="2" t="s">
        <v>319</v>
      </c>
      <c r="AV99" s="3">
        <v>80</v>
      </c>
    </row>
    <row r="100" spans="1:48" ht="30" customHeight="1" x14ac:dyDescent="0.3">
      <c r="A100" s="8" t="s">
        <v>262</v>
      </c>
      <c r="B100" s="8" t="s">
        <v>320</v>
      </c>
      <c r="C100" s="8" t="s">
        <v>127</v>
      </c>
      <c r="D100" s="9">
        <v>5</v>
      </c>
      <c r="E100" s="11"/>
      <c r="F100" s="11">
        <f t="shared" si="15"/>
        <v>0</v>
      </c>
      <c r="G100" s="11"/>
      <c r="H100" s="11">
        <f t="shared" si="16"/>
        <v>0</v>
      </c>
      <c r="I100" s="11"/>
      <c r="J100" s="11">
        <f t="shared" si="17"/>
        <v>0</v>
      </c>
      <c r="K100" s="11">
        <f t="shared" si="18"/>
        <v>0</v>
      </c>
      <c r="L100" s="11">
        <f t="shared" si="19"/>
        <v>0</v>
      </c>
      <c r="M100" s="8"/>
      <c r="N100" s="2" t="s">
        <v>321</v>
      </c>
      <c r="O100" s="2" t="s">
        <v>52</v>
      </c>
      <c r="P100" s="2" t="s">
        <v>52</v>
      </c>
      <c r="Q100" s="2" t="s">
        <v>169</v>
      </c>
      <c r="R100" s="2" t="s">
        <v>60</v>
      </c>
      <c r="S100" s="2" t="s">
        <v>60</v>
      </c>
      <c r="T100" s="2" t="s">
        <v>61</v>
      </c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2" t="s">
        <v>52</v>
      </c>
      <c r="AS100" s="2" t="s">
        <v>52</v>
      </c>
      <c r="AT100" s="3"/>
      <c r="AU100" s="2" t="s">
        <v>322</v>
      </c>
      <c r="AV100" s="3">
        <v>81</v>
      </c>
    </row>
    <row r="101" spans="1:48" ht="30" customHeight="1" x14ac:dyDescent="0.3">
      <c r="A101" s="8" t="s">
        <v>262</v>
      </c>
      <c r="B101" s="8" t="s">
        <v>323</v>
      </c>
      <c r="C101" s="8" t="s">
        <v>127</v>
      </c>
      <c r="D101" s="9">
        <v>60</v>
      </c>
      <c r="E101" s="11"/>
      <c r="F101" s="11">
        <f t="shared" si="15"/>
        <v>0</v>
      </c>
      <c r="G101" s="11"/>
      <c r="H101" s="11">
        <f t="shared" si="16"/>
        <v>0</v>
      </c>
      <c r="I101" s="11"/>
      <c r="J101" s="11">
        <f t="shared" si="17"/>
        <v>0</v>
      </c>
      <c r="K101" s="11">
        <f t="shared" si="18"/>
        <v>0</v>
      </c>
      <c r="L101" s="11">
        <f t="shared" si="19"/>
        <v>0</v>
      </c>
      <c r="M101" s="8"/>
      <c r="N101" s="2" t="s">
        <v>324</v>
      </c>
      <c r="O101" s="2" t="s">
        <v>52</v>
      </c>
      <c r="P101" s="2" t="s">
        <v>52</v>
      </c>
      <c r="Q101" s="2" t="s">
        <v>169</v>
      </c>
      <c r="R101" s="2" t="s">
        <v>60</v>
      </c>
      <c r="S101" s="2" t="s">
        <v>60</v>
      </c>
      <c r="T101" s="2" t="s">
        <v>61</v>
      </c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2" t="s">
        <v>52</v>
      </c>
      <c r="AS101" s="2" t="s">
        <v>52</v>
      </c>
      <c r="AT101" s="3"/>
      <c r="AU101" s="2" t="s">
        <v>325</v>
      </c>
      <c r="AV101" s="3">
        <v>82</v>
      </c>
    </row>
    <row r="102" spans="1:48" ht="30" customHeight="1" x14ac:dyDescent="0.3">
      <c r="A102" s="8" t="s">
        <v>262</v>
      </c>
      <c r="B102" s="8" t="s">
        <v>326</v>
      </c>
      <c r="C102" s="8" t="s">
        <v>127</v>
      </c>
      <c r="D102" s="9">
        <v>2</v>
      </c>
      <c r="E102" s="11"/>
      <c r="F102" s="11">
        <f t="shared" si="15"/>
        <v>0</v>
      </c>
      <c r="G102" s="11"/>
      <c r="H102" s="11">
        <f t="shared" si="16"/>
        <v>0</v>
      </c>
      <c r="I102" s="11"/>
      <c r="J102" s="11">
        <f t="shared" si="17"/>
        <v>0</v>
      </c>
      <c r="K102" s="11">
        <f t="shared" si="18"/>
        <v>0</v>
      </c>
      <c r="L102" s="11">
        <f t="shared" si="19"/>
        <v>0</v>
      </c>
      <c r="M102" s="8"/>
      <c r="N102" s="2" t="s">
        <v>327</v>
      </c>
      <c r="O102" s="2" t="s">
        <v>52</v>
      </c>
      <c r="P102" s="2" t="s">
        <v>52</v>
      </c>
      <c r="Q102" s="2" t="s">
        <v>169</v>
      </c>
      <c r="R102" s="2" t="s">
        <v>60</v>
      </c>
      <c r="S102" s="2" t="s">
        <v>60</v>
      </c>
      <c r="T102" s="2" t="s">
        <v>61</v>
      </c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2" t="s">
        <v>52</v>
      </c>
      <c r="AS102" s="2" t="s">
        <v>52</v>
      </c>
      <c r="AT102" s="3"/>
      <c r="AU102" s="2" t="s">
        <v>328</v>
      </c>
      <c r="AV102" s="3">
        <v>83</v>
      </c>
    </row>
    <row r="103" spans="1:48" ht="30" customHeight="1" x14ac:dyDescent="0.3">
      <c r="A103" s="8" t="s">
        <v>262</v>
      </c>
      <c r="B103" s="8" t="s">
        <v>329</v>
      </c>
      <c r="C103" s="8" t="s">
        <v>127</v>
      </c>
      <c r="D103" s="9">
        <v>2</v>
      </c>
      <c r="E103" s="11"/>
      <c r="F103" s="11">
        <f t="shared" si="15"/>
        <v>0</v>
      </c>
      <c r="G103" s="11"/>
      <c r="H103" s="11">
        <f t="shared" si="16"/>
        <v>0</v>
      </c>
      <c r="I103" s="11"/>
      <c r="J103" s="11">
        <f t="shared" si="17"/>
        <v>0</v>
      </c>
      <c r="K103" s="11">
        <f t="shared" si="18"/>
        <v>0</v>
      </c>
      <c r="L103" s="11">
        <f t="shared" si="19"/>
        <v>0</v>
      </c>
      <c r="M103" s="8"/>
      <c r="N103" s="2" t="s">
        <v>330</v>
      </c>
      <c r="O103" s="2" t="s">
        <v>52</v>
      </c>
      <c r="P103" s="2" t="s">
        <v>52</v>
      </c>
      <c r="Q103" s="2" t="s">
        <v>169</v>
      </c>
      <c r="R103" s="2" t="s">
        <v>60</v>
      </c>
      <c r="S103" s="2" t="s">
        <v>60</v>
      </c>
      <c r="T103" s="2" t="s">
        <v>61</v>
      </c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2" t="s">
        <v>52</v>
      </c>
      <c r="AS103" s="2" t="s">
        <v>52</v>
      </c>
      <c r="AT103" s="3"/>
      <c r="AU103" s="2" t="s">
        <v>331</v>
      </c>
      <c r="AV103" s="3">
        <v>84</v>
      </c>
    </row>
    <row r="104" spans="1:48" ht="30" customHeight="1" x14ac:dyDescent="0.3">
      <c r="A104" s="8" t="s">
        <v>262</v>
      </c>
      <c r="B104" s="8" t="s">
        <v>332</v>
      </c>
      <c r="C104" s="8" t="s">
        <v>127</v>
      </c>
      <c r="D104" s="9">
        <v>6</v>
      </c>
      <c r="E104" s="11"/>
      <c r="F104" s="11">
        <f t="shared" si="15"/>
        <v>0</v>
      </c>
      <c r="G104" s="11"/>
      <c r="H104" s="11">
        <f t="shared" si="16"/>
        <v>0</v>
      </c>
      <c r="I104" s="11"/>
      <c r="J104" s="11">
        <f t="shared" si="17"/>
        <v>0</v>
      </c>
      <c r="K104" s="11">
        <f t="shared" si="18"/>
        <v>0</v>
      </c>
      <c r="L104" s="11">
        <f t="shared" si="19"/>
        <v>0</v>
      </c>
      <c r="M104" s="8"/>
      <c r="N104" s="2" t="s">
        <v>333</v>
      </c>
      <c r="O104" s="2" t="s">
        <v>52</v>
      </c>
      <c r="P104" s="2" t="s">
        <v>52</v>
      </c>
      <c r="Q104" s="2" t="s">
        <v>169</v>
      </c>
      <c r="R104" s="2" t="s">
        <v>60</v>
      </c>
      <c r="S104" s="2" t="s">
        <v>60</v>
      </c>
      <c r="T104" s="2" t="s">
        <v>61</v>
      </c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2" t="s">
        <v>52</v>
      </c>
      <c r="AS104" s="2" t="s">
        <v>52</v>
      </c>
      <c r="AT104" s="3"/>
      <c r="AU104" s="2" t="s">
        <v>334</v>
      </c>
      <c r="AV104" s="3">
        <v>85</v>
      </c>
    </row>
    <row r="105" spans="1:48" ht="30" customHeight="1" x14ac:dyDescent="0.3">
      <c r="A105" s="8" t="s">
        <v>262</v>
      </c>
      <c r="B105" s="8" t="s">
        <v>335</v>
      </c>
      <c r="C105" s="8" t="s">
        <v>127</v>
      </c>
      <c r="D105" s="9">
        <v>1</v>
      </c>
      <c r="E105" s="11"/>
      <c r="F105" s="11">
        <f t="shared" si="15"/>
        <v>0</v>
      </c>
      <c r="G105" s="11"/>
      <c r="H105" s="11">
        <f t="shared" si="16"/>
        <v>0</v>
      </c>
      <c r="I105" s="11"/>
      <c r="J105" s="11">
        <f t="shared" si="17"/>
        <v>0</v>
      </c>
      <c r="K105" s="11">
        <f t="shared" si="18"/>
        <v>0</v>
      </c>
      <c r="L105" s="11">
        <f t="shared" si="19"/>
        <v>0</v>
      </c>
      <c r="M105" s="8"/>
      <c r="N105" s="2" t="s">
        <v>336</v>
      </c>
      <c r="O105" s="2" t="s">
        <v>52</v>
      </c>
      <c r="P105" s="2" t="s">
        <v>52</v>
      </c>
      <c r="Q105" s="2" t="s">
        <v>169</v>
      </c>
      <c r="R105" s="2" t="s">
        <v>60</v>
      </c>
      <c r="S105" s="2" t="s">
        <v>60</v>
      </c>
      <c r="T105" s="2" t="s">
        <v>61</v>
      </c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2" t="s">
        <v>52</v>
      </c>
      <c r="AS105" s="2" t="s">
        <v>52</v>
      </c>
      <c r="AT105" s="3"/>
      <c r="AU105" s="2" t="s">
        <v>337</v>
      </c>
      <c r="AV105" s="3">
        <v>86</v>
      </c>
    </row>
    <row r="106" spans="1:48" ht="30" customHeight="1" x14ac:dyDescent="0.3">
      <c r="A106" s="8" t="s">
        <v>262</v>
      </c>
      <c r="B106" s="8" t="s">
        <v>338</v>
      </c>
      <c r="C106" s="8" t="s">
        <v>127</v>
      </c>
      <c r="D106" s="9">
        <v>1</v>
      </c>
      <c r="E106" s="11"/>
      <c r="F106" s="11">
        <f t="shared" si="15"/>
        <v>0</v>
      </c>
      <c r="G106" s="11"/>
      <c r="H106" s="11">
        <f t="shared" si="16"/>
        <v>0</v>
      </c>
      <c r="I106" s="11"/>
      <c r="J106" s="11">
        <f t="shared" si="17"/>
        <v>0</v>
      </c>
      <c r="K106" s="11">
        <f t="shared" si="18"/>
        <v>0</v>
      </c>
      <c r="L106" s="11">
        <f t="shared" si="19"/>
        <v>0</v>
      </c>
      <c r="M106" s="8"/>
      <c r="N106" s="2" t="s">
        <v>339</v>
      </c>
      <c r="O106" s="2" t="s">
        <v>52</v>
      </c>
      <c r="P106" s="2" t="s">
        <v>52</v>
      </c>
      <c r="Q106" s="2" t="s">
        <v>169</v>
      </c>
      <c r="R106" s="2" t="s">
        <v>60</v>
      </c>
      <c r="S106" s="2" t="s">
        <v>60</v>
      </c>
      <c r="T106" s="2" t="s">
        <v>61</v>
      </c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2" t="s">
        <v>52</v>
      </c>
      <c r="AS106" s="2" t="s">
        <v>52</v>
      </c>
      <c r="AT106" s="3"/>
      <c r="AU106" s="2" t="s">
        <v>340</v>
      </c>
      <c r="AV106" s="3">
        <v>87</v>
      </c>
    </row>
    <row r="107" spans="1:48" ht="30" customHeight="1" x14ac:dyDescent="0.3">
      <c r="A107" s="8" t="s">
        <v>262</v>
      </c>
      <c r="B107" s="8" t="s">
        <v>341</v>
      </c>
      <c r="C107" s="8" t="s">
        <v>127</v>
      </c>
      <c r="D107" s="9">
        <v>55</v>
      </c>
      <c r="E107" s="11"/>
      <c r="F107" s="11">
        <f t="shared" si="15"/>
        <v>0</v>
      </c>
      <c r="G107" s="11"/>
      <c r="H107" s="11">
        <f t="shared" si="16"/>
        <v>0</v>
      </c>
      <c r="I107" s="11"/>
      <c r="J107" s="11">
        <f t="shared" si="17"/>
        <v>0</v>
      </c>
      <c r="K107" s="11">
        <f t="shared" si="18"/>
        <v>0</v>
      </c>
      <c r="L107" s="11">
        <f t="shared" si="19"/>
        <v>0</v>
      </c>
      <c r="M107" s="8"/>
      <c r="N107" s="2" t="s">
        <v>342</v>
      </c>
      <c r="O107" s="2" t="s">
        <v>52</v>
      </c>
      <c r="P107" s="2" t="s">
        <v>52</v>
      </c>
      <c r="Q107" s="2" t="s">
        <v>169</v>
      </c>
      <c r="R107" s="2" t="s">
        <v>60</v>
      </c>
      <c r="S107" s="2" t="s">
        <v>60</v>
      </c>
      <c r="T107" s="2" t="s">
        <v>61</v>
      </c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2" t="s">
        <v>52</v>
      </c>
      <c r="AS107" s="2" t="s">
        <v>52</v>
      </c>
      <c r="AT107" s="3"/>
      <c r="AU107" s="2" t="s">
        <v>343</v>
      </c>
      <c r="AV107" s="3">
        <v>88</v>
      </c>
    </row>
    <row r="108" spans="1:48" ht="30" customHeight="1" x14ac:dyDescent="0.3">
      <c r="A108" s="8" t="s">
        <v>262</v>
      </c>
      <c r="B108" s="8" t="s">
        <v>344</v>
      </c>
      <c r="C108" s="8" t="s">
        <v>127</v>
      </c>
      <c r="D108" s="9">
        <v>11</v>
      </c>
      <c r="E108" s="11"/>
      <c r="F108" s="11">
        <f t="shared" si="15"/>
        <v>0</v>
      </c>
      <c r="G108" s="11"/>
      <c r="H108" s="11">
        <f t="shared" si="16"/>
        <v>0</v>
      </c>
      <c r="I108" s="11"/>
      <c r="J108" s="11">
        <f t="shared" si="17"/>
        <v>0</v>
      </c>
      <c r="K108" s="11">
        <f t="shared" si="18"/>
        <v>0</v>
      </c>
      <c r="L108" s="11">
        <f t="shared" si="19"/>
        <v>0</v>
      </c>
      <c r="M108" s="8"/>
      <c r="N108" s="2" t="s">
        <v>345</v>
      </c>
      <c r="O108" s="2" t="s">
        <v>52</v>
      </c>
      <c r="P108" s="2" t="s">
        <v>52</v>
      </c>
      <c r="Q108" s="2" t="s">
        <v>169</v>
      </c>
      <c r="R108" s="2" t="s">
        <v>60</v>
      </c>
      <c r="S108" s="2" t="s">
        <v>60</v>
      </c>
      <c r="T108" s="2" t="s">
        <v>61</v>
      </c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2" t="s">
        <v>52</v>
      </c>
      <c r="AS108" s="2" t="s">
        <v>52</v>
      </c>
      <c r="AT108" s="3"/>
      <c r="AU108" s="2" t="s">
        <v>346</v>
      </c>
      <c r="AV108" s="3">
        <v>89</v>
      </c>
    </row>
    <row r="109" spans="1:48" ht="30" customHeight="1" x14ac:dyDescent="0.3">
      <c r="A109" s="8" t="s">
        <v>262</v>
      </c>
      <c r="B109" s="8" t="s">
        <v>347</v>
      </c>
      <c r="C109" s="8" t="s">
        <v>127</v>
      </c>
      <c r="D109" s="9">
        <v>19</v>
      </c>
      <c r="E109" s="11"/>
      <c r="F109" s="11">
        <f t="shared" si="15"/>
        <v>0</v>
      </c>
      <c r="G109" s="11"/>
      <c r="H109" s="11">
        <f t="shared" si="16"/>
        <v>0</v>
      </c>
      <c r="I109" s="11"/>
      <c r="J109" s="11">
        <f t="shared" si="17"/>
        <v>0</v>
      </c>
      <c r="K109" s="11">
        <f t="shared" si="18"/>
        <v>0</v>
      </c>
      <c r="L109" s="11">
        <f t="shared" si="19"/>
        <v>0</v>
      </c>
      <c r="M109" s="8"/>
      <c r="N109" s="2" t="s">
        <v>348</v>
      </c>
      <c r="O109" s="2" t="s">
        <v>52</v>
      </c>
      <c r="P109" s="2" t="s">
        <v>52</v>
      </c>
      <c r="Q109" s="2" t="s">
        <v>169</v>
      </c>
      <c r="R109" s="2" t="s">
        <v>60</v>
      </c>
      <c r="S109" s="2" t="s">
        <v>60</v>
      </c>
      <c r="T109" s="2" t="s">
        <v>61</v>
      </c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2" t="s">
        <v>52</v>
      </c>
      <c r="AS109" s="2" t="s">
        <v>52</v>
      </c>
      <c r="AT109" s="3"/>
      <c r="AU109" s="2" t="s">
        <v>349</v>
      </c>
      <c r="AV109" s="3">
        <v>90</v>
      </c>
    </row>
    <row r="110" spans="1:48" ht="30" customHeight="1" x14ac:dyDescent="0.3">
      <c r="A110" s="8" t="s">
        <v>262</v>
      </c>
      <c r="B110" s="8" t="s">
        <v>350</v>
      </c>
      <c r="C110" s="8" t="s">
        <v>127</v>
      </c>
      <c r="D110" s="9">
        <v>6</v>
      </c>
      <c r="E110" s="11"/>
      <c r="F110" s="11">
        <f t="shared" si="15"/>
        <v>0</v>
      </c>
      <c r="G110" s="11"/>
      <c r="H110" s="11">
        <f t="shared" si="16"/>
        <v>0</v>
      </c>
      <c r="I110" s="11"/>
      <c r="J110" s="11">
        <f t="shared" si="17"/>
        <v>0</v>
      </c>
      <c r="K110" s="11">
        <f t="shared" si="18"/>
        <v>0</v>
      </c>
      <c r="L110" s="11">
        <f t="shared" si="19"/>
        <v>0</v>
      </c>
      <c r="M110" s="8"/>
      <c r="N110" s="2" t="s">
        <v>351</v>
      </c>
      <c r="O110" s="2" t="s">
        <v>52</v>
      </c>
      <c r="P110" s="2" t="s">
        <v>52</v>
      </c>
      <c r="Q110" s="2" t="s">
        <v>169</v>
      </c>
      <c r="R110" s="2" t="s">
        <v>60</v>
      </c>
      <c r="S110" s="2" t="s">
        <v>60</v>
      </c>
      <c r="T110" s="2" t="s">
        <v>61</v>
      </c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2" t="s">
        <v>52</v>
      </c>
      <c r="AS110" s="2" t="s">
        <v>52</v>
      </c>
      <c r="AT110" s="3"/>
      <c r="AU110" s="2" t="s">
        <v>352</v>
      </c>
      <c r="AV110" s="3">
        <v>91</v>
      </c>
    </row>
    <row r="111" spans="1:48" ht="30" customHeight="1" x14ac:dyDescent="0.3">
      <c r="A111" s="8" t="s">
        <v>262</v>
      </c>
      <c r="B111" s="8" t="s">
        <v>353</v>
      </c>
      <c r="C111" s="8" t="s">
        <v>127</v>
      </c>
      <c r="D111" s="9">
        <v>2</v>
      </c>
      <c r="E111" s="11"/>
      <c r="F111" s="11">
        <f t="shared" si="15"/>
        <v>0</v>
      </c>
      <c r="G111" s="11"/>
      <c r="H111" s="11">
        <f t="shared" si="16"/>
        <v>0</v>
      </c>
      <c r="I111" s="11"/>
      <c r="J111" s="11">
        <f t="shared" si="17"/>
        <v>0</v>
      </c>
      <c r="K111" s="11">
        <f t="shared" si="18"/>
        <v>0</v>
      </c>
      <c r="L111" s="11">
        <f t="shared" si="19"/>
        <v>0</v>
      </c>
      <c r="M111" s="8"/>
      <c r="N111" s="2" t="s">
        <v>354</v>
      </c>
      <c r="O111" s="2" t="s">
        <v>52</v>
      </c>
      <c r="P111" s="2" t="s">
        <v>52</v>
      </c>
      <c r="Q111" s="2" t="s">
        <v>169</v>
      </c>
      <c r="R111" s="2" t="s">
        <v>60</v>
      </c>
      <c r="S111" s="2" t="s">
        <v>60</v>
      </c>
      <c r="T111" s="2" t="s">
        <v>61</v>
      </c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2" t="s">
        <v>52</v>
      </c>
      <c r="AS111" s="2" t="s">
        <v>52</v>
      </c>
      <c r="AT111" s="3"/>
      <c r="AU111" s="2" t="s">
        <v>355</v>
      </c>
      <c r="AV111" s="3">
        <v>92</v>
      </c>
    </row>
    <row r="112" spans="1:48" ht="30" customHeight="1" x14ac:dyDescent="0.3">
      <c r="A112" s="8" t="s">
        <v>262</v>
      </c>
      <c r="B112" s="8" t="s">
        <v>356</v>
      </c>
      <c r="C112" s="8" t="s">
        <v>127</v>
      </c>
      <c r="D112" s="9">
        <v>1</v>
      </c>
      <c r="E112" s="11"/>
      <c r="F112" s="11">
        <f t="shared" si="15"/>
        <v>0</v>
      </c>
      <c r="G112" s="11"/>
      <c r="H112" s="11">
        <f t="shared" si="16"/>
        <v>0</v>
      </c>
      <c r="I112" s="11"/>
      <c r="J112" s="11">
        <f t="shared" si="17"/>
        <v>0</v>
      </c>
      <c r="K112" s="11">
        <f t="shared" si="18"/>
        <v>0</v>
      </c>
      <c r="L112" s="11">
        <f t="shared" si="19"/>
        <v>0</v>
      </c>
      <c r="M112" s="8"/>
      <c r="N112" s="2" t="s">
        <v>357</v>
      </c>
      <c r="O112" s="2" t="s">
        <v>52</v>
      </c>
      <c r="P112" s="2" t="s">
        <v>52</v>
      </c>
      <c r="Q112" s="2" t="s">
        <v>169</v>
      </c>
      <c r="R112" s="2" t="s">
        <v>60</v>
      </c>
      <c r="S112" s="2" t="s">
        <v>60</v>
      </c>
      <c r="T112" s="2" t="s">
        <v>61</v>
      </c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2" t="s">
        <v>52</v>
      </c>
      <c r="AS112" s="2" t="s">
        <v>52</v>
      </c>
      <c r="AT112" s="3"/>
      <c r="AU112" s="2" t="s">
        <v>358</v>
      </c>
      <c r="AV112" s="3">
        <v>93</v>
      </c>
    </row>
    <row r="113" spans="1:48" ht="30" customHeight="1" x14ac:dyDescent="0.3">
      <c r="A113" s="8" t="s">
        <v>262</v>
      </c>
      <c r="B113" s="8" t="s">
        <v>359</v>
      </c>
      <c r="C113" s="8" t="s">
        <v>127</v>
      </c>
      <c r="D113" s="9">
        <v>55</v>
      </c>
      <c r="E113" s="11"/>
      <c r="F113" s="11">
        <f t="shared" si="15"/>
        <v>0</v>
      </c>
      <c r="G113" s="11"/>
      <c r="H113" s="11">
        <f t="shared" si="16"/>
        <v>0</v>
      </c>
      <c r="I113" s="11"/>
      <c r="J113" s="11">
        <f t="shared" si="17"/>
        <v>0</v>
      </c>
      <c r="K113" s="11">
        <f t="shared" si="18"/>
        <v>0</v>
      </c>
      <c r="L113" s="11">
        <f t="shared" si="19"/>
        <v>0</v>
      </c>
      <c r="M113" s="8"/>
      <c r="N113" s="2" t="s">
        <v>360</v>
      </c>
      <c r="O113" s="2" t="s">
        <v>52</v>
      </c>
      <c r="P113" s="2" t="s">
        <v>52</v>
      </c>
      <c r="Q113" s="2" t="s">
        <v>169</v>
      </c>
      <c r="R113" s="2" t="s">
        <v>60</v>
      </c>
      <c r="S113" s="2" t="s">
        <v>60</v>
      </c>
      <c r="T113" s="2" t="s">
        <v>61</v>
      </c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2" t="s">
        <v>52</v>
      </c>
      <c r="AS113" s="2" t="s">
        <v>52</v>
      </c>
      <c r="AT113" s="3"/>
      <c r="AU113" s="2" t="s">
        <v>361</v>
      </c>
      <c r="AV113" s="3">
        <v>94</v>
      </c>
    </row>
    <row r="114" spans="1:48" ht="30" customHeight="1" x14ac:dyDescent="0.3">
      <c r="A114" s="8" t="s">
        <v>262</v>
      </c>
      <c r="B114" s="8" t="s">
        <v>362</v>
      </c>
      <c r="C114" s="8" t="s">
        <v>127</v>
      </c>
      <c r="D114" s="9">
        <v>11</v>
      </c>
      <c r="E114" s="11"/>
      <c r="F114" s="11">
        <f t="shared" si="15"/>
        <v>0</v>
      </c>
      <c r="G114" s="11"/>
      <c r="H114" s="11">
        <f t="shared" si="16"/>
        <v>0</v>
      </c>
      <c r="I114" s="11"/>
      <c r="J114" s="11">
        <f t="shared" si="17"/>
        <v>0</v>
      </c>
      <c r="K114" s="11">
        <f t="shared" si="18"/>
        <v>0</v>
      </c>
      <c r="L114" s="11">
        <f t="shared" si="19"/>
        <v>0</v>
      </c>
      <c r="M114" s="8"/>
      <c r="N114" s="2" t="s">
        <v>363</v>
      </c>
      <c r="O114" s="2" t="s">
        <v>52</v>
      </c>
      <c r="P114" s="2" t="s">
        <v>52</v>
      </c>
      <c r="Q114" s="2" t="s">
        <v>169</v>
      </c>
      <c r="R114" s="2" t="s">
        <v>60</v>
      </c>
      <c r="S114" s="2" t="s">
        <v>60</v>
      </c>
      <c r="T114" s="2" t="s">
        <v>61</v>
      </c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2" t="s">
        <v>52</v>
      </c>
      <c r="AS114" s="2" t="s">
        <v>52</v>
      </c>
      <c r="AT114" s="3"/>
      <c r="AU114" s="2" t="s">
        <v>364</v>
      </c>
      <c r="AV114" s="3">
        <v>95</v>
      </c>
    </row>
    <row r="115" spans="1:48" ht="30" customHeight="1" x14ac:dyDescent="0.3">
      <c r="A115" s="8" t="s">
        <v>262</v>
      </c>
      <c r="B115" s="8" t="s">
        <v>365</v>
      </c>
      <c r="C115" s="8" t="s">
        <v>127</v>
      </c>
      <c r="D115" s="9">
        <v>19</v>
      </c>
      <c r="E115" s="11"/>
      <c r="F115" s="11">
        <f t="shared" si="15"/>
        <v>0</v>
      </c>
      <c r="G115" s="11"/>
      <c r="H115" s="11">
        <f t="shared" si="16"/>
        <v>0</v>
      </c>
      <c r="I115" s="11"/>
      <c r="J115" s="11">
        <f t="shared" si="17"/>
        <v>0</v>
      </c>
      <c r="K115" s="11">
        <f t="shared" si="18"/>
        <v>0</v>
      </c>
      <c r="L115" s="11">
        <f t="shared" si="19"/>
        <v>0</v>
      </c>
      <c r="M115" s="8"/>
      <c r="N115" s="2" t="s">
        <v>366</v>
      </c>
      <c r="O115" s="2" t="s">
        <v>52</v>
      </c>
      <c r="P115" s="2" t="s">
        <v>52</v>
      </c>
      <c r="Q115" s="2" t="s">
        <v>169</v>
      </c>
      <c r="R115" s="2" t="s">
        <v>60</v>
      </c>
      <c r="S115" s="2" t="s">
        <v>60</v>
      </c>
      <c r="T115" s="2" t="s">
        <v>61</v>
      </c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2" t="s">
        <v>52</v>
      </c>
      <c r="AS115" s="2" t="s">
        <v>52</v>
      </c>
      <c r="AT115" s="3"/>
      <c r="AU115" s="2" t="s">
        <v>367</v>
      </c>
      <c r="AV115" s="3">
        <v>96</v>
      </c>
    </row>
    <row r="116" spans="1:48" ht="30" customHeight="1" x14ac:dyDescent="0.3">
      <c r="A116" s="8" t="s">
        <v>262</v>
      </c>
      <c r="B116" s="8" t="s">
        <v>368</v>
      </c>
      <c r="C116" s="8" t="s">
        <v>127</v>
      </c>
      <c r="D116" s="9">
        <v>6</v>
      </c>
      <c r="E116" s="11"/>
      <c r="F116" s="11">
        <f t="shared" si="15"/>
        <v>0</v>
      </c>
      <c r="G116" s="11"/>
      <c r="H116" s="11">
        <f t="shared" si="16"/>
        <v>0</v>
      </c>
      <c r="I116" s="11"/>
      <c r="J116" s="11">
        <f t="shared" si="17"/>
        <v>0</v>
      </c>
      <c r="K116" s="11">
        <f t="shared" si="18"/>
        <v>0</v>
      </c>
      <c r="L116" s="11">
        <f t="shared" si="19"/>
        <v>0</v>
      </c>
      <c r="M116" s="8"/>
      <c r="N116" s="2" t="s">
        <v>369</v>
      </c>
      <c r="O116" s="2" t="s">
        <v>52</v>
      </c>
      <c r="P116" s="2" t="s">
        <v>52</v>
      </c>
      <c r="Q116" s="2" t="s">
        <v>169</v>
      </c>
      <c r="R116" s="2" t="s">
        <v>60</v>
      </c>
      <c r="S116" s="2" t="s">
        <v>60</v>
      </c>
      <c r="T116" s="2" t="s">
        <v>61</v>
      </c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2" t="s">
        <v>52</v>
      </c>
      <c r="AS116" s="2" t="s">
        <v>52</v>
      </c>
      <c r="AT116" s="3"/>
      <c r="AU116" s="2" t="s">
        <v>370</v>
      </c>
      <c r="AV116" s="3">
        <v>97</v>
      </c>
    </row>
    <row r="117" spans="1:48" ht="30" customHeight="1" x14ac:dyDescent="0.3">
      <c r="A117" s="8" t="s">
        <v>262</v>
      </c>
      <c r="B117" s="8" t="s">
        <v>371</v>
      </c>
      <c r="C117" s="8" t="s">
        <v>127</v>
      </c>
      <c r="D117" s="9">
        <v>2</v>
      </c>
      <c r="E117" s="11"/>
      <c r="F117" s="11">
        <f t="shared" ref="F117:F148" si="20">TRUNC(E117*D117, 0)</f>
        <v>0</v>
      </c>
      <c r="G117" s="11"/>
      <c r="H117" s="11">
        <f t="shared" ref="H117:H148" si="21">TRUNC(G117*D117, 0)</f>
        <v>0</v>
      </c>
      <c r="I117" s="11"/>
      <c r="J117" s="11">
        <f t="shared" ref="J117:J148" si="22">TRUNC(I117*D117, 0)</f>
        <v>0</v>
      </c>
      <c r="K117" s="11">
        <f t="shared" ref="K117:K148" si="23">TRUNC(E117+G117+I117, 0)</f>
        <v>0</v>
      </c>
      <c r="L117" s="11">
        <f t="shared" ref="L117:L148" si="24">TRUNC(F117+H117+J117, 0)</f>
        <v>0</v>
      </c>
      <c r="M117" s="8"/>
      <c r="N117" s="2" t="s">
        <v>372</v>
      </c>
      <c r="O117" s="2" t="s">
        <v>52</v>
      </c>
      <c r="P117" s="2" t="s">
        <v>52</v>
      </c>
      <c r="Q117" s="2" t="s">
        <v>169</v>
      </c>
      <c r="R117" s="2" t="s">
        <v>60</v>
      </c>
      <c r="S117" s="2" t="s">
        <v>60</v>
      </c>
      <c r="T117" s="2" t="s">
        <v>61</v>
      </c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2" t="s">
        <v>52</v>
      </c>
      <c r="AS117" s="2" t="s">
        <v>52</v>
      </c>
      <c r="AT117" s="3"/>
      <c r="AU117" s="2" t="s">
        <v>373</v>
      </c>
      <c r="AV117" s="3">
        <v>98</v>
      </c>
    </row>
    <row r="118" spans="1:48" ht="30" customHeight="1" x14ac:dyDescent="0.3">
      <c r="A118" s="8" t="s">
        <v>262</v>
      </c>
      <c r="B118" s="8" t="s">
        <v>374</v>
      </c>
      <c r="C118" s="8" t="s">
        <v>127</v>
      </c>
      <c r="D118" s="9">
        <v>1</v>
      </c>
      <c r="E118" s="11"/>
      <c r="F118" s="11">
        <f t="shared" si="20"/>
        <v>0</v>
      </c>
      <c r="G118" s="11"/>
      <c r="H118" s="11">
        <f t="shared" si="21"/>
        <v>0</v>
      </c>
      <c r="I118" s="11"/>
      <c r="J118" s="11">
        <f t="shared" si="22"/>
        <v>0</v>
      </c>
      <c r="K118" s="11">
        <f t="shared" si="23"/>
        <v>0</v>
      </c>
      <c r="L118" s="11">
        <f t="shared" si="24"/>
        <v>0</v>
      </c>
      <c r="M118" s="8"/>
      <c r="N118" s="2" t="s">
        <v>375</v>
      </c>
      <c r="O118" s="2" t="s">
        <v>52</v>
      </c>
      <c r="P118" s="2" t="s">
        <v>52</v>
      </c>
      <c r="Q118" s="2" t="s">
        <v>169</v>
      </c>
      <c r="R118" s="2" t="s">
        <v>60</v>
      </c>
      <c r="S118" s="2" t="s">
        <v>60</v>
      </c>
      <c r="T118" s="2" t="s">
        <v>61</v>
      </c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2" t="s">
        <v>52</v>
      </c>
      <c r="AS118" s="2" t="s">
        <v>52</v>
      </c>
      <c r="AT118" s="3"/>
      <c r="AU118" s="2" t="s">
        <v>376</v>
      </c>
      <c r="AV118" s="3">
        <v>99</v>
      </c>
    </row>
    <row r="119" spans="1:48" ht="30" customHeight="1" x14ac:dyDescent="0.3">
      <c r="A119" s="8" t="s">
        <v>262</v>
      </c>
      <c r="B119" s="8" t="s">
        <v>377</v>
      </c>
      <c r="C119" s="8" t="s">
        <v>127</v>
      </c>
      <c r="D119" s="9">
        <v>55</v>
      </c>
      <c r="E119" s="11"/>
      <c r="F119" s="11">
        <f t="shared" si="20"/>
        <v>0</v>
      </c>
      <c r="G119" s="11"/>
      <c r="H119" s="11">
        <f t="shared" si="21"/>
        <v>0</v>
      </c>
      <c r="I119" s="11"/>
      <c r="J119" s="11">
        <f t="shared" si="22"/>
        <v>0</v>
      </c>
      <c r="K119" s="11">
        <f t="shared" si="23"/>
        <v>0</v>
      </c>
      <c r="L119" s="11">
        <f t="shared" si="24"/>
        <v>0</v>
      </c>
      <c r="M119" s="8"/>
      <c r="N119" s="2" t="s">
        <v>378</v>
      </c>
      <c r="O119" s="2" t="s">
        <v>52</v>
      </c>
      <c r="P119" s="2" t="s">
        <v>52</v>
      </c>
      <c r="Q119" s="2" t="s">
        <v>169</v>
      </c>
      <c r="R119" s="2" t="s">
        <v>60</v>
      </c>
      <c r="S119" s="2" t="s">
        <v>60</v>
      </c>
      <c r="T119" s="2" t="s">
        <v>61</v>
      </c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2" t="s">
        <v>52</v>
      </c>
      <c r="AS119" s="2" t="s">
        <v>52</v>
      </c>
      <c r="AT119" s="3"/>
      <c r="AU119" s="2" t="s">
        <v>379</v>
      </c>
      <c r="AV119" s="3">
        <v>100</v>
      </c>
    </row>
    <row r="120" spans="1:48" ht="30" customHeight="1" x14ac:dyDescent="0.3">
      <c r="A120" s="8" t="s">
        <v>262</v>
      </c>
      <c r="B120" s="8" t="s">
        <v>380</v>
      </c>
      <c r="C120" s="8" t="s">
        <v>127</v>
      </c>
      <c r="D120" s="9">
        <v>11</v>
      </c>
      <c r="E120" s="11"/>
      <c r="F120" s="11">
        <f t="shared" si="20"/>
        <v>0</v>
      </c>
      <c r="G120" s="11"/>
      <c r="H120" s="11">
        <f t="shared" si="21"/>
        <v>0</v>
      </c>
      <c r="I120" s="11"/>
      <c r="J120" s="11">
        <f t="shared" si="22"/>
        <v>0</v>
      </c>
      <c r="K120" s="11">
        <f t="shared" si="23"/>
        <v>0</v>
      </c>
      <c r="L120" s="11">
        <f t="shared" si="24"/>
        <v>0</v>
      </c>
      <c r="M120" s="8"/>
      <c r="N120" s="2" t="s">
        <v>381</v>
      </c>
      <c r="O120" s="2" t="s">
        <v>52</v>
      </c>
      <c r="P120" s="2" t="s">
        <v>52</v>
      </c>
      <c r="Q120" s="2" t="s">
        <v>169</v>
      </c>
      <c r="R120" s="2" t="s">
        <v>60</v>
      </c>
      <c r="S120" s="2" t="s">
        <v>60</v>
      </c>
      <c r="T120" s="2" t="s">
        <v>61</v>
      </c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2" t="s">
        <v>52</v>
      </c>
      <c r="AS120" s="2" t="s">
        <v>52</v>
      </c>
      <c r="AT120" s="3"/>
      <c r="AU120" s="2" t="s">
        <v>382</v>
      </c>
      <c r="AV120" s="3">
        <v>101</v>
      </c>
    </row>
    <row r="121" spans="1:48" ht="30" customHeight="1" x14ac:dyDescent="0.3">
      <c r="A121" s="8" t="s">
        <v>262</v>
      </c>
      <c r="B121" s="8" t="s">
        <v>383</v>
      </c>
      <c r="C121" s="8" t="s">
        <v>127</v>
      </c>
      <c r="D121" s="9">
        <v>19</v>
      </c>
      <c r="E121" s="11"/>
      <c r="F121" s="11">
        <f t="shared" si="20"/>
        <v>0</v>
      </c>
      <c r="G121" s="11"/>
      <c r="H121" s="11">
        <f t="shared" si="21"/>
        <v>0</v>
      </c>
      <c r="I121" s="11"/>
      <c r="J121" s="11">
        <f t="shared" si="22"/>
        <v>0</v>
      </c>
      <c r="K121" s="11">
        <f t="shared" si="23"/>
        <v>0</v>
      </c>
      <c r="L121" s="11">
        <f t="shared" si="24"/>
        <v>0</v>
      </c>
      <c r="M121" s="8"/>
      <c r="N121" s="2" t="s">
        <v>384</v>
      </c>
      <c r="O121" s="2" t="s">
        <v>52</v>
      </c>
      <c r="P121" s="2" t="s">
        <v>52</v>
      </c>
      <c r="Q121" s="2" t="s">
        <v>169</v>
      </c>
      <c r="R121" s="2" t="s">
        <v>60</v>
      </c>
      <c r="S121" s="2" t="s">
        <v>60</v>
      </c>
      <c r="T121" s="2" t="s">
        <v>61</v>
      </c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2" t="s">
        <v>52</v>
      </c>
      <c r="AS121" s="2" t="s">
        <v>52</v>
      </c>
      <c r="AT121" s="3"/>
      <c r="AU121" s="2" t="s">
        <v>385</v>
      </c>
      <c r="AV121" s="3">
        <v>102</v>
      </c>
    </row>
    <row r="122" spans="1:48" ht="30" customHeight="1" x14ac:dyDescent="0.3">
      <c r="A122" s="8" t="s">
        <v>262</v>
      </c>
      <c r="B122" s="8" t="s">
        <v>386</v>
      </c>
      <c r="C122" s="8" t="s">
        <v>127</v>
      </c>
      <c r="D122" s="9">
        <v>6</v>
      </c>
      <c r="E122" s="11"/>
      <c r="F122" s="11">
        <f t="shared" si="20"/>
        <v>0</v>
      </c>
      <c r="G122" s="11"/>
      <c r="H122" s="11">
        <f t="shared" si="21"/>
        <v>0</v>
      </c>
      <c r="I122" s="11"/>
      <c r="J122" s="11">
        <f t="shared" si="22"/>
        <v>0</v>
      </c>
      <c r="K122" s="11">
        <f t="shared" si="23"/>
        <v>0</v>
      </c>
      <c r="L122" s="11">
        <f t="shared" si="24"/>
        <v>0</v>
      </c>
      <c r="M122" s="8"/>
      <c r="N122" s="2" t="s">
        <v>387</v>
      </c>
      <c r="O122" s="2" t="s">
        <v>52</v>
      </c>
      <c r="P122" s="2" t="s">
        <v>52</v>
      </c>
      <c r="Q122" s="2" t="s">
        <v>169</v>
      </c>
      <c r="R122" s="2" t="s">
        <v>60</v>
      </c>
      <c r="S122" s="2" t="s">
        <v>60</v>
      </c>
      <c r="T122" s="2" t="s">
        <v>61</v>
      </c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2" t="s">
        <v>52</v>
      </c>
      <c r="AS122" s="2" t="s">
        <v>52</v>
      </c>
      <c r="AT122" s="3"/>
      <c r="AU122" s="2" t="s">
        <v>388</v>
      </c>
      <c r="AV122" s="3">
        <v>103</v>
      </c>
    </row>
    <row r="123" spans="1:48" ht="30" customHeight="1" x14ac:dyDescent="0.3">
      <c r="A123" s="8" t="s">
        <v>262</v>
      </c>
      <c r="B123" s="8" t="s">
        <v>389</v>
      </c>
      <c r="C123" s="8" t="s">
        <v>127</v>
      </c>
      <c r="D123" s="9">
        <v>2</v>
      </c>
      <c r="E123" s="11"/>
      <c r="F123" s="11">
        <f t="shared" si="20"/>
        <v>0</v>
      </c>
      <c r="G123" s="11"/>
      <c r="H123" s="11">
        <f t="shared" si="21"/>
        <v>0</v>
      </c>
      <c r="I123" s="11"/>
      <c r="J123" s="11">
        <f t="shared" si="22"/>
        <v>0</v>
      </c>
      <c r="K123" s="11">
        <f t="shared" si="23"/>
        <v>0</v>
      </c>
      <c r="L123" s="11">
        <f t="shared" si="24"/>
        <v>0</v>
      </c>
      <c r="M123" s="8"/>
      <c r="N123" s="2" t="s">
        <v>390</v>
      </c>
      <c r="O123" s="2" t="s">
        <v>52</v>
      </c>
      <c r="P123" s="2" t="s">
        <v>52</v>
      </c>
      <c r="Q123" s="2" t="s">
        <v>169</v>
      </c>
      <c r="R123" s="2" t="s">
        <v>60</v>
      </c>
      <c r="S123" s="2" t="s">
        <v>60</v>
      </c>
      <c r="T123" s="2" t="s">
        <v>61</v>
      </c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2" t="s">
        <v>52</v>
      </c>
      <c r="AS123" s="2" t="s">
        <v>52</v>
      </c>
      <c r="AT123" s="3"/>
      <c r="AU123" s="2" t="s">
        <v>391</v>
      </c>
      <c r="AV123" s="3">
        <v>104</v>
      </c>
    </row>
    <row r="124" spans="1:48" ht="30" customHeight="1" x14ac:dyDescent="0.3">
      <c r="A124" s="8" t="s">
        <v>262</v>
      </c>
      <c r="B124" s="8" t="s">
        <v>392</v>
      </c>
      <c r="C124" s="8" t="s">
        <v>127</v>
      </c>
      <c r="D124" s="9">
        <v>38</v>
      </c>
      <c r="E124" s="11"/>
      <c r="F124" s="11">
        <f t="shared" si="20"/>
        <v>0</v>
      </c>
      <c r="G124" s="11"/>
      <c r="H124" s="11">
        <f t="shared" si="21"/>
        <v>0</v>
      </c>
      <c r="I124" s="11"/>
      <c r="J124" s="11">
        <f t="shared" si="22"/>
        <v>0</v>
      </c>
      <c r="K124" s="11">
        <f t="shared" si="23"/>
        <v>0</v>
      </c>
      <c r="L124" s="11">
        <f t="shared" si="24"/>
        <v>0</v>
      </c>
      <c r="M124" s="8"/>
      <c r="N124" s="2" t="s">
        <v>393</v>
      </c>
      <c r="O124" s="2" t="s">
        <v>52</v>
      </c>
      <c r="P124" s="2" t="s">
        <v>52</v>
      </c>
      <c r="Q124" s="2" t="s">
        <v>169</v>
      </c>
      <c r="R124" s="2" t="s">
        <v>60</v>
      </c>
      <c r="S124" s="2" t="s">
        <v>60</v>
      </c>
      <c r="T124" s="2" t="s">
        <v>61</v>
      </c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2" t="s">
        <v>52</v>
      </c>
      <c r="AS124" s="2" t="s">
        <v>52</v>
      </c>
      <c r="AT124" s="3"/>
      <c r="AU124" s="2" t="s">
        <v>394</v>
      </c>
      <c r="AV124" s="3">
        <v>105</v>
      </c>
    </row>
    <row r="125" spans="1:48" ht="30" customHeight="1" x14ac:dyDescent="0.3">
      <c r="A125" s="8" t="s">
        <v>395</v>
      </c>
      <c r="B125" s="8" t="s">
        <v>396</v>
      </c>
      <c r="C125" s="8" t="s">
        <v>127</v>
      </c>
      <c r="D125" s="9">
        <v>9</v>
      </c>
      <c r="E125" s="11"/>
      <c r="F125" s="11">
        <f t="shared" si="20"/>
        <v>0</v>
      </c>
      <c r="G125" s="11"/>
      <c r="H125" s="11">
        <f t="shared" si="21"/>
        <v>0</v>
      </c>
      <c r="I125" s="11"/>
      <c r="J125" s="11">
        <f t="shared" si="22"/>
        <v>0</v>
      </c>
      <c r="K125" s="11">
        <f t="shared" si="23"/>
        <v>0</v>
      </c>
      <c r="L125" s="11">
        <f t="shared" si="24"/>
        <v>0</v>
      </c>
      <c r="M125" s="8"/>
      <c r="N125" s="2" t="s">
        <v>397</v>
      </c>
      <c r="O125" s="2" t="s">
        <v>52</v>
      </c>
      <c r="P125" s="2" t="s">
        <v>52</v>
      </c>
      <c r="Q125" s="2" t="s">
        <v>169</v>
      </c>
      <c r="R125" s="2" t="s">
        <v>60</v>
      </c>
      <c r="S125" s="2" t="s">
        <v>60</v>
      </c>
      <c r="T125" s="2" t="s">
        <v>61</v>
      </c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2" t="s">
        <v>52</v>
      </c>
      <c r="AS125" s="2" t="s">
        <v>52</v>
      </c>
      <c r="AT125" s="3"/>
      <c r="AU125" s="2" t="s">
        <v>398</v>
      </c>
      <c r="AV125" s="3">
        <v>106</v>
      </c>
    </row>
    <row r="126" spans="1:48" ht="30" customHeight="1" x14ac:dyDescent="0.3">
      <c r="A126" s="8" t="s">
        <v>399</v>
      </c>
      <c r="B126" s="8" t="s">
        <v>400</v>
      </c>
      <c r="C126" s="8" t="s">
        <v>127</v>
      </c>
      <c r="D126" s="9">
        <v>4</v>
      </c>
      <c r="E126" s="11"/>
      <c r="F126" s="11">
        <f t="shared" si="20"/>
        <v>0</v>
      </c>
      <c r="G126" s="11"/>
      <c r="H126" s="11">
        <f t="shared" si="21"/>
        <v>0</v>
      </c>
      <c r="I126" s="11"/>
      <c r="J126" s="11">
        <f t="shared" si="22"/>
        <v>0</v>
      </c>
      <c r="K126" s="11">
        <f t="shared" si="23"/>
        <v>0</v>
      </c>
      <c r="L126" s="11">
        <f t="shared" si="24"/>
        <v>0</v>
      </c>
      <c r="M126" s="8"/>
      <c r="N126" s="2" t="s">
        <v>401</v>
      </c>
      <c r="O126" s="2" t="s">
        <v>52</v>
      </c>
      <c r="P126" s="2" t="s">
        <v>52</v>
      </c>
      <c r="Q126" s="2" t="s">
        <v>169</v>
      </c>
      <c r="R126" s="2" t="s">
        <v>60</v>
      </c>
      <c r="S126" s="2" t="s">
        <v>60</v>
      </c>
      <c r="T126" s="2" t="s">
        <v>61</v>
      </c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2" t="s">
        <v>52</v>
      </c>
      <c r="AS126" s="2" t="s">
        <v>52</v>
      </c>
      <c r="AT126" s="3"/>
      <c r="AU126" s="2" t="s">
        <v>402</v>
      </c>
      <c r="AV126" s="3">
        <v>115</v>
      </c>
    </row>
    <row r="127" spans="1:48" ht="30" customHeight="1" x14ac:dyDescent="0.3">
      <c r="A127" s="8" t="s">
        <v>399</v>
      </c>
      <c r="B127" s="8" t="s">
        <v>403</v>
      </c>
      <c r="C127" s="8" t="s">
        <v>127</v>
      </c>
      <c r="D127" s="9">
        <v>1</v>
      </c>
      <c r="E127" s="11"/>
      <c r="F127" s="11">
        <f t="shared" si="20"/>
        <v>0</v>
      </c>
      <c r="G127" s="11"/>
      <c r="H127" s="11">
        <f t="shared" si="21"/>
        <v>0</v>
      </c>
      <c r="I127" s="11"/>
      <c r="J127" s="11">
        <f t="shared" si="22"/>
        <v>0</v>
      </c>
      <c r="K127" s="11">
        <f t="shared" si="23"/>
        <v>0</v>
      </c>
      <c r="L127" s="11">
        <f t="shared" si="24"/>
        <v>0</v>
      </c>
      <c r="M127" s="8"/>
      <c r="N127" s="2" t="s">
        <v>404</v>
      </c>
      <c r="O127" s="2" t="s">
        <v>52</v>
      </c>
      <c r="P127" s="2" t="s">
        <v>52</v>
      </c>
      <c r="Q127" s="2" t="s">
        <v>169</v>
      </c>
      <c r="R127" s="2" t="s">
        <v>60</v>
      </c>
      <c r="S127" s="2" t="s">
        <v>60</v>
      </c>
      <c r="T127" s="2" t="s">
        <v>61</v>
      </c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2" t="s">
        <v>52</v>
      </c>
      <c r="AS127" s="2" t="s">
        <v>52</v>
      </c>
      <c r="AT127" s="3"/>
      <c r="AU127" s="2" t="s">
        <v>405</v>
      </c>
      <c r="AV127" s="3">
        <v>116</v>
      </c>
    </row>
    <row r="128" spans="1:48" ht="30" customHeight="1" x14ac:dyDescent="0.3">
      <c r="A128" s="8" t="s">
        <v>406</v>
      </c>
      <c r="B128" s="8" t="s">
        <v>407</v>
      </c>
      <c r="C128" s="8" t="s">
        <v>127</v>
      </c>
      <c r="D128" s="9">
        <v>1</v>
      </c>
      <c r="E128" s="11"/>
      <c r="F128" s="11">
        <f t="shared" si="20"/>
        <v>0</v>
      </c>
      <c r="G128" s="11"/>
      <c r="H128" s="11">
        <f t="shared" si="21"/>
        <v>0</v>
      </c>
      <c r="I128" s="11"/>
      <c r="J128" s="11">
        <f t="shared" si="22"/>
        <v>0</v>
      </c>
      <c r="K128" s="11">
        <f t="shared" si="23"/>
        <v>0</v>
      </c>
      <c r="L128" s="11">
        <f t="shared" si="24"/>
        <v>0</v>
      </c>
      <c r="M128" s="8"/>
      <c r="N128" s="2" t="s">
        <v>408</v>
      </c>
      <c r="O128" s="2" t="s">
        <v>52</v>
      </c>
      <c r="P128" s="2" t="s">
        <v>52</v>
      </c>
      <c r="Q128" s="2" t="s">
        <v>169</v>
      </c>
      <c r="R128" s="2" t="s">
        <v>60</v>
      </c>
      <c r="S128" s="2" t="s">
        <v>60</v>
      </c>
      <c r="T128" s="2" t="s">
        <v>61</v>
      </c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2" t="s">
        <v>52</v>
      </c>
      <c r="AS128" s="2" t="s">
        <v>52</v>
      </c>
      <c r="AT128" s="3"/>
      <c r="AU128" s="2" t="s">
        <v>409</v>
      </c>
      <c r="AV128" s="3">
        <v>117</v>
      </c>
    </row>
    <row r="129" spans="1:48" ht="30" customHeight="1" x14ac:dyDescent="0.3">
      <c r="A129" s="8" t="s">
        <v>406</v>
      </c>
      <c r="B129" s="8" t="s">
        <v>410</v>
      </c>
      <c r="C129" s="8" t="s">
        <v>127</v>
      </c>
      <c r="D129" s="9">
        <v>3</v>
      </c>
      <c r="E129" s="11"/>
      <c r="F129" s="11">
        <f t="shared" si="20"/>
        <v>0</v>
      </c>
      <c r="G129" s="11"/>
      <c r="H129" s="11">
        <f t="shared" si="21"/>
        <v>0</v>
      </c>
      <c r="I129" s="11"/>
      <c r="J129" s="11">
        <f t="shared" si="22"/>
        <v>0</v>
      </c>
      <c r="K129" s="11">
        <f t="shared" si="23"/>
        <v>0</v>
      </c>
      <c r="L129" s="11">
        <f t="shared" si="24"/>
        <v>0</v>
      </c>
      <c r="M129" s="8"/>
      <c r="N129" s="2" t="s">
        <v>411</v>
      </c>
      <c r="O129" s="2" t="s">
        <v>52</v>
      </c>
      <c r="P129" s="2" t="s">
        <v>52</v>
      </c>
      <c r="Q129" s="2" t="s">
        <v>169</v>
      </c>
      <c r="R129" s="2" t="s">
        <v>60</v>
      </c>
      <c r="S129" s="2" t="s">
        <v>60</v>
      </c>
      <c r="T129" s="2" t="s">
        <v>61</v>
      </c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2" t="s">
        <v>52</v>
      </c>
      <c r="AS129" s="2" t="s">
        <v>52</v>
      </c>
      <c r="AT129" s="3"/>
      <c r="AU129" s="2" t="s">
        <v>412</v>
      </c>
      <c r="AV129" s="3">
        <v>118</v>
      </c>
    </row>
    <row r="130" spans="1:48" ht="30" customHeight="1" x14ac:dyDescent="0.3">
      <c r="A130" s="8" t="s">
        <v>413</v>
      </c>
      <c r="B130" s="8" t="s">
        <v>414</v>
      </c>
      <c r="C130" s="8" t="s">
        <v>127</v>
      </c>
      <c r="D130" s="9">
        <v>1</v>
      </c>
      <c r="E130" s="11"/>
      <c r="F130" s="11">
        <f t="shared" si="20"/>
        <v>0</v>
      </c>
      <c r="G130" s="11"/>
      <c r="H130" s="11">
        <f t="shared" si="21"/>
        <v>0</v>
      </c>
      <c r="I130" s="11"/>
      <c r="J130" s="11">
        <f t="shared" si="22"/>
        <v>0</v>
      </c>
      <c r="K130" s="11">
        <f t="shared" si="23"/>
        <v>0</v>
      </c>
      <c r="L130" s="11">
        <f t="shared" si="24"/>
        <v>0</v>
      </c>
      <c r="M130" s="8"/>
      <c r="N130" s="2" t="s">
        <v>415</v>
      </c>
      <c r="O130" s="2" t="s">
        <v>52</v>
      </c>
      <c r="P130" s="2" t="s">
        <v>52</v>
      </c>
      <c r="Q130" s="2" t="s">
        <v>169</v>
      </c>
      <c r="R130" s="2" t="s">
        <v>60</v>
      </c>
      <c r="S130" s="2" t="s">
        <v>60</v>
      </c>
      <c r="T130" s="2" t="s">
        <v>61</v>
      </c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2" t="s">
        <v>52</v>
      </c>
      <c r="AS130" s="2" t="s">
        <v>52</v>
      </c>
      <c r="AT130" s="3"/>
      <c r="AU130" s="2" t="s">
        <v>416</v>
      </c>
      <c r="AV130" s="3">
        <v>119</v>
      </c>
    </row>
    <row r="131" spans="1:48" ht="30" customHeight="1" x14ac:dyDescent="0.3">
      <c r="A131" s="8" t="s">
        <v>413</v>
      </c>
      <c r="B131" s="8" t="s">
        <v>417</v>
      </c>
      <c r="C131" s="8" t="s">
        <v>127</v>
      </c>
      <c r="D131" s="9">
        <v>55</v>
      </c>
      <c r="E131" s="11"/>
      <c r="F131" s="11">
        <f t="shared" si="20"/>
        <v>0</v>
      </c>
      <c r="G131" s="11"/>
      <c r="H131" s="11">
        <f t="shared" si="21"/>
        <v>0</v>
      </c>
      <c r="I131" s="11"/>
      <c r="J131" s="11">
        <f t="shared" si="22"/>
        <v>0</v>
      </c>
      <c r="K131" s="11">
        <f t="shared" si="23"/>
        <v>0</v>
      </c>
      <c r="L131" s="11">
        <f t="shared" si="24"/>
        <v>0</v>
      </c>
      <c r="M131" s="8"/>
      <c r="N131" s="2" t="s">
        <v>418</v>
      </c>
      <c r="O131" s="2" t="s">
        <v>52</v>
      </c>
      <c r="P131" s="2" t="s">
        <v>52</v>
      </c>
      <c r="Q131" s="2" t="s">
        <v>169</v>
      </c>
      <c r="R131" s="2" t="s">
        <v>60</v>
      </c>
      <c r="S131" s="2" t="s">
        <v>60</v>
      </c>
      <c r="T131" s="2" t="s">
        <v>61</v>
      </c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2" t="s">
        <v>52</v>
      </c>
      <c r="AS131" s="2" t="s">
        <v>52</v>
      </c>
      <c r="AT131" s="3"/>
      <c r="AU131" s="2" t="s">
        <v>419</v>
      </c>
      <c r="AV131" s="3">
        <v>120</v>
      </c>
    </row>
    <row r="132" spans="1:48" ht="30" customHeight="1" x14ac:dyDescent="0.3">
      <c r="A132" s="8" t="s">
        <v>413</v>
      </c>
      <c r="B132" s="8" t="s">
        <v>420</v>
      </c>
      <c r="C132" s="8" t="s">
        <v>127</v>
      </c>
      <c r="D132" s="9">
        <v>11</v>
      </c>
      <c r="E132" s="11"/>
      <c r="F132" s="11">
        <f t="shared" si="20"/>
        <v>0</v>
      </c>
      <c r="G132" s="11"/>
      <c r="H132" s="11">
        <f t="shared" si="21"/>
        <v>0</v>
      </c>
      <c r="I132" s="11"/>
      <c r="J132" s="11">
        <f t="shared" si="22"/>
        <v>0</v>
      </c>
      <c r="K132" s="11">
        <f t="shared" si="23"/>
        <v>0</v>
      </c>
      <c r="L132" s="11">
        <f t="shared" si="24"/>
        <v>0</v>
      </c>
      <c r="M132" s="8"/>
      <c r="N132" s="2" t="s">
        <v>421</v>
      </c>
      <c r="O132" s="2" t="s">
        <v>52</v>
      </c>
      <c r="P132" s="2" t="s">
        <v>52</v>
      </c>
      <c r="Q132" s="2" t="s">
        <v>169</v>
      </c>
      <c r="R132" s="2" t="s">
        <v>60</v>
      </c>
      <c r="S132" s="2" t="s">
        <v>60</v>
      </c>
      <c r="T132" s="2" t="s">
        <v>61</v>
      </c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2" t="s">
        <v>52</v>
      </c>
      <c r="AS132" s="2" t="s">
        <v>52</v>
      </c>
      <c r="AT132" s="3"/>
      <c r="AU132" s="2" t="s">
        <v>422</v>
      </c>
      <c r="AV132" s="3">
        <v>121</v>
      </c>
    </row>
    <row r="133" spans="1:48" ht="30" customHeight="1" x14ac:dyDescent="0.3">
      <c r="A133" s="8" t="s">
        <v>413</v>
      </c>
      <c r="B133" s="8" t="s">
        <v>423</v>
      </c>
      <c r="C133" s="8" t="s">
        <v>127</v>
      </c>
      <c r="D133" s="9">
        <v>13</v>
      </c>
      <c r="E133" s="11"/>
      <c r="F133" s="11">
        <f t="shared" si="20"/>
        <v>0</v>
      </c>
      <c r="G133" s="11"/>
      <c r="H133" s="11">
        <f t="shared" si="21"/>
        <v>0</v>
      </c>
      <c r="I133" s="11"/>
      <c r="J133" s="11">
        <f t="shared" si="22"/>
        <v>0</v>
      </c>
      <c r="K133" s="11">
        <f t="shared" si="23"/>
        <v>0</v>
      </c>
      <c r="L133" s="11">
        <f t="shared" si="24"/>
        <v>0</v>
      </c>
      <c r="M133" s="8"/>
      <c r="N133" s="2" t="s">
        <v>424</v>
      </c>
      <c r="O133" s="2" t="s">
        <v>52</v>
      </c>
      <c r="P133" s="2" t="s">
        <v>52</v>
      </c>
      <c r="Q133" s="2" t="s">
        <v>169</v>
      </c>
      <c r="R133" s="2" t="s">
        <v>60</v>
      </c>
      <c r="S133" s="2" t="s">
        <v>60</v>
      </c>
      <c r="T133" s="2" t="s">
        <v>61</v>
      </c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2" t="s">
        <v>52</v>
      </c>
      <c r="AS133" s="2" t="s">
        <v>52</v>
      </c>
      <c r="AT133" s="3"/>
      <c r="AU133" s="2" t="s">
        <v>425</v>
      </c>
      <c r="AV133" s="3">
        <v>122</v>
      </c>
    </row>
    <row r="134" spans="1:48" ht="30" customHeight="1" x14ac:dyDescent="0.3">
      <c r="A134" s="8" t="s">
        <v>413</v>
      </c>
      <c r="B134" s="8" t="s">
        <v>426</v>
      </c>
      <c r="C134" s="8" t="s">
        <v>127</v>
      </c>
      <c r="D134" s="9">
        <v>6</v>
      </c>
      <c r="E134" s="11"/>
      <c r="F134" s="11">
        <f t="shared" si="20"/>
        <v>0</v>
      </c>
      <c r="G134" s="11"/>
      <c r="H134" s="11">
        <f t="shared" si="21"/>
        <v>0</v>
      </c>
      <c r="I134" s="11"/>
      <c r="J134" s="11">
        <f t="shared" si="22"/>
        <v>0</v>
      </c>
      <c r="K134" s="11">
        <f t="shared" si="23"/>
        <v>0</v>
      </c>
      <c r="L134" s="11">
        <f t="shared" si="24"/>
        <v>0</v>
      </c>
      <c r="M134" s="8"/>
      <c r="N134" s="2" t="s">
        <v>427</v>
      </c>
      <c r="O134" s="2" t="s">
        <v>52</v>
      </c>
      <c r="P134" s="2" t="s">
        <v>52</v>
      </c>
      <c r="Q134" s="2" t="s">
        <v>169</v>
      </c>
      <c r="R134" s="2" t="s">
        <v>60</v>
      </c>
      <c r="S134" s="2" t="s">
        <v>60</v>
      </c>
      <c r="T134" s="2" t="s">
        <v>61</v>
      </c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2" t="s">
        <v>52</v>
      </c>
      <c r="AS134" s="2" t="s">
        <v>52</v>
      </c>
      <c r="AT134" s="3"/>
      <c r="AU134" s="2" t="s">
        <v>428</v>
      </c>
      <c r="AV134" s="3">
        <v>123</v>
      </c>
    </row>
    <row r="135" spans="1:48" ht="30" customHeight="1" x14ac:dyDescent="0.3">
      <c r="A135" s="8" t="s">
        <v>413</v>
      </c>
      <c r="B135" s="8" t="s">
        <v>429</v>
      </c>
      <c r="C135" s="8" t="s">
        <v>127</v>
      </c>
      <c r="D135" s="9">
        <v>2</v>
      </c>
      <c r="E135" s="11"/>
      <c r="F135" s="11">
        <f t="shared" si="20"/>
        <v>0</v>
      </c>
      <c r="G135" s="11"/>
      <c r="H135" s="11">
        <f t="shared" si="21"/>
        <v>0</v>
      </c>
      <c r="I135" s="11"/>
      <c r="J135" s="11">
        <f t="shared" si="22"/>
        <v>0</v>
      </c>
      <c r="K135" s="11">
        <f t="shared" si="23"/>
        <v>0</v>
      </c>
      <c r="L135" s="11">
        <f t="shared" si="24"/>
        <v>0</v>
      </c>
      <c r="M135" s="8"/>
      <c r="N135" s="2" t="s">
        <v>430</v>
      </c>
      <c r="O135" s="2" t="s">
        <v>52</v>
      </c>
      <c r="P135" s="2" t="s">
        <v>52</v>
      </c>
      <c r="Q135" s="2" t="s">
        <v>169</v>
      </c>
      <c r="R135" s="2" t="s">
        <v>60</v>
      </c>
      <c r="S135" s="2" t="s">
        <v>60</v>
      </c>
      <c r="T135" s="2" t="s">
        <v>61</v>
      </c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2" t="s">
        <v>52</v>
      </c>
      <c r="AS135" s="2" t="s">
        <v>52</v>
      </c>
      <c r="AT135" s="3"/>
      <c r="AU135" s="2" t="s">
        <v>431</v>
      </c>
      <c r="AV135" s="3">
        <v>124</v>
      </c>
    </row>
    <row r="136" spans="1:48" ht="30" customHeight="1" x14ac:dyDescent="0.3">
      <c r="A136" s="8" t="s">
        <v>432</v>
      </c>
      <c r="B136" s="8" t="s">
        <v>433</v>
      </c>
      <c r="C136" s="8" t="s">
        <v>127</v>
      </c>
      <c r="D136" s="9">
        <v>2</v>
      </c>
      <c r="E136" s="11"/>
      <c r="F136" s="11">
        <f t="shared" si="20"/>
        <v>0</v>
      </c>
      <c r="G136" s="11"/>
      <c r="H136" s="11">
        <f t="shared" si="21"/>
        <v>0</v>
      </c>
      <c r="I136" s="11"/>
      <c r="J136" s="11">
        <f t="shared" si="22"/>
        <v>0</v>
      </c>
      <c r="K136" s="11">
        <f t="shared" si="23"/>
        <v>0</v>
      </c>
      <c r="L136" s="11">
        <f t="shared" si="24"/>
        <v>0</v>
      </c>
      <c r="M136" s="8"/>
      <c r="N136" s="2" t="s">
        <v>434</v>
      </c>
      <c r="O136" s="2" t="s">
        <v>52</v>
      </c>
      <c r="P136" s="2" t="s">
        <v>52</v>
      </c>
      <c r="Q136" s="2" t="s">
        <v>169</v>
      </c>
      <c r="R136" s="2" t="s">
        <v>60</v>
      </c>
      <c r="S136" s="2" t="s">
        <v>60</v>
      </c>
      <c r="T136" s="2" t="s">
        <v>61</v>
      </c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2" t="s">
        <v>52</v>
      </c>
      <c r="AS136" s="2" t="s">
        <v>52</v>
      </c>
      <c r="AT136" s="3"/>
      <c r="AU136" s="2" t="s">
        <v>435</v>
      </c>
      <c r="AV136" s="3">
        <v>125</v>
      </c>
    </row>
    <row r="137" spans="1:48" ht="30" customHeight="1" x14ac:dyDescent="0.3">
      <c r="A137" s="8" t="s">
        <v>436</v>
      </c>
      <c r="B137" s="8" t="s">
        <v>437</v>
      </c>
      <c r="C137" s="8" t="s">
        <v>127</v>
      </c>
      <c r="D137" s="9">
        <v>2</v>
      </c>
      <c r="E137" s="11"/>
      <c r="F137" s="11">
        <f t="shared" si="20"/>
        <v>0</v>
      </c>
      <c r="G137" s="11"/>
      <c r="H137" s="11">
        <f t="shared" si="21"/>
        <v>0</v>
      </c>
      <c r="I137" s="11"/>
      <c r="J137" s="11">
        <f t="shared" si="22"/>
        <v>0</v>
      </c>
      <c r="K137" s="11">
        <f t="shared" si="23"/>
        <v>0</v>
      </c>
      <c r="L137" s="11">
        <f t="shared" si="24"/>
        <v>0</v>
      </c>
      <c r="M137" s="8"/>
      <c r="N137" s="2" t="s">
        <v>438</v>
      </c>
      <c r="O137" s="2" t="s">
        <v>52</v>
      </c>
      <c r="P137" s="2" t="s">
        <v>52</v>
      </c>
      <c r="Q137" s="2" t="s">
        <v>169</v>
      </c>
      <c r="R137" s="2" t="s">
        <v>60</v>
      </c>
      <c r="S137" s="2" t="s">
        <v>60</v>
      </c>
      <c r="T137" s="2" t="s">
        <v>61</v>
      </c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2" t="s">
        <v>52</v>
      </c>
      <c r="AS137" s="2" t="s">
        <v>52</v>
      </c>
      <c r="AT137" s="3"/>
      <c r="AU137" s="2" t="s">
        <v>439</v>
      </c>
      <c r="AV137" s="3">
        <v>126</v>
      </c>
    </row>
    <row r="138" spans="1:48" ht="30" customHeight="1" x14ac:dyDescent="0.3">
      <c r="A138" s="8" t="s">
        <v>436</v>
      </c>
      <c r="B138" s="8" t="s">
        <v>440</v>
      </c>
      <c r="C138" s="8" t="s">
        <v>127</v>
      </c>
      <c r="D138" s="9">
        <v>1</v>
      </c>
      <c r="E138" s="11"/>
      <c r="F138" s="11">
        <f t="shared" si="20"/>
        <v>0</v>
      </c>
      <c r="G138" s="11"/>
      <c r="H138" s="11">
        <f t="shared" si="21"/>
        <v>0</v>
      </c>
      <c r="I138" s="11"/>
      <c r="J138" s="11">
        <f t="shared" si="22"/>
        <v>0</v>
      </c>
      <c r="K138" s="11">
        <f t="shared" si="23"/>
        <v>0</v>
      </c>
      <c r="L138" s="11">
        <f t="shared" si="24"/>
        <v>0</v>
      </c>
      <c r="M138" s="8"/>
      <c r="N138" s="2" t="s">
        <v>441</v>
      </c>
      <c r="O138" s="2" t="s">
        <v>52</v>
      </c>
      <c r="P138" s="2" t="s">
        <v>52</v>
      </c>
      <c r="Q138" s="2" t="s">
        <v>169</v>
      </c>
      <c r="R138" s="2" t="s">
        <v>60</v>
      </c>
      <c r="S138" s="2" t="s">
        <v>60</v>
      </c>
      <c r="T138" s="2" t="s">
        <v>61</v>
      </c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2" t="s">
        <v>52</v>
      </c>
      <c r="AS138" s="2" t="s">
        <v>52</v>
      </c>
      <c r="AT138" s="3"/>
      <c r="AU138" s="2" t="s">
        <v>442</v>
      </c>
      <c r="AV138" s="3">
        <v>127</v>
      </c>
    </row>
    <row r="139" spans="1:48" ht="30" customHeight="1" x14ac:dyDescent="0.3">
      <c r="A139" s="8" t="s">
        <v>443</v>
      </c>
      <c r="B139" s="8" t="s">
        <v>444</v>
      </c>
      <c r="C139" s="8" t="s">
        <v>127</v>
      </c>
      <c r="D139" s="9">
        <v>3</v>
      </c>
      <c r="E139" s="11"/>
      <c r="F139" s="11">
        <f t="shared" si="20"/>
        <v>0</v>
      </c>
      <c r="G139" s="11"/>
      <c r="H139" s="11">
        <f t="shared" si="21"/>
        <v>0</v>
      </c>
      <c r="I139" s="11"/>
      <c r="J139" s="11">
        <f t="shared" si="22"/>
        <v>0</v>
      </c>
      <c r="K139" s="11">
        <f t="shared" si="23"/>
        <v>0</v>
      </c>
      <c r="L139" s="11">
        <f t="shared" si="24"/>
        <v>0</v>
      </c>
      <c r="M139" s="8"/>
      <c r="N139" s="2" t="s">
        <v>445</v>
      </c>
      <c r="O139" s="2" t="s">
        <v>52</v>
      </c>
      <c r="P139" s="2" t="s">
        <v>52</v>
      </c>
      <c r="Q139" s="2" t="s">
        <v>169</v>
      </c>
      <c r="R139" s="2" t="s">
        <v>60</v>
      </c>
      <c r="S139" s="2" t="s">
        <v>60</v>
      </c>
      <c r="T139" s="2" t="s">
        <v>61</v>
      </c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2" t="s">
        <v>52</v>
      </c>
      <c r="AS139" s="2" t="s">
        <v>52</v>
      </c>
      <c r="AT139" s="3"/>
      <c r="AU139" s="2" t="s">
        <v>446</v>
      </c>
      <c r="AV139" s="3">
        <v>128</v>
      </c>
    </row>
    <row r="140" spans="1:48" ht="30" customHeight="1" x14ac:dyDescent="0.3">
      <c r="A140" s="8" t="s">
        <v>447</v>
      </c>
      <c r="B140" s="8" t="s">
        <v>448</v>
      </c>
      <c r="C140" s="8" t="s">
        <v>127</v>
      </c>
      <c r="D140" s="9">
        <v>1</v>
      </c>
      <c r="E140" s="11"/>
      <c r="F140" s="11">
        <f t="shared" si="20"/>
        <v>0</v>
      </c>
      <c r="G140" s="11"/>
      <c r="H140" s="11">
        <f t="shared" si="21"/>
        <v>0</v>
      </c>
      <c r="I140" s="11"/>
      <c r="J140" s="11">
        <f t="shared" si="22"/>
        <v>0</v>
      </c>
      <c r="K140" s="11">
        <f t="shared" si="23"/>
        <v>0</v>
      </c>
      <c r="L140" s="11">
        <f t="shared" si="24"/>
        <v>0</v>
      </c>
      <c r="M140" s="8"/>
      <c r="N140" s="2" t="s">
        <v>449</v>
      </c>
      <c r="O140" s="2" t="s">
        <v>52</v>
      </c>
      <c r="P140" s="2" t="s">
        <v>52</v>
      </c>
      <c r="Q140" s="2" t="s">
        <v>169</v>
      </c>
      <c r="R140" s="2" t="s">
        <v>60</v>
      </c>
      <c r="S140" s="2" t="s">
        <v>60</v>
      </c>
      <c r="T140" s="2" t="s">
        <v>61</v>
      </c>
      <c r="U140" s="3"/>
      <c r="V140" s="3"/>
      <c r="W140" s="3"/>
      <c r="X140" s="3">
        <v>1</v>
      </c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2" t="s">
        <v>52</v>
      </c>
      <c r="AS140" s="2" t="s">
        <v>52</v>
      </c>
      <c r="AT140" s="3"/>
      <c r="AU140" s="2" t="s">
        <v>450</v>
      </c>
      <c r="AV140" s="3">
        <v>129</v>
      </c>
    </row>
    <row r="141" spans="1:48" ht="30" customHeight="1" x14ac:dyDescent="0.3">
      <c r="A141" s="8" t="s">
        <v>447</v>
      </c>
      <c r="B141" s="8" t="s">
        <v>451</v>
      </c>
      <c r="C141" s="8" t="s">
        <v>127</v>
      </c>
      <c r="D141" s="9">
        <v>1</v>
      </c>
      <c r="E141" s="11"/>
      <c r="F141" s="11">
        <f t="shared" si="20"/>
        <v>0</v>
      </c>
      <c r="G141" s="11"/>
      <c r="H141" s="11">
        <f t="shared" si="21"/>
        <v>0</v>
      </c>
      <c r="I141" s="11"/>
      <c r="J141" s="11">
        <f t="shared" si="22"/>
        <v>0</v>
      </c>
      <c r="K141" s="11">
        <f t="shared" si="23"/>
        <v>0</v>
      </c>
      <c r="L141" s="11">
        <f t="shared" si="24"/>
        <v>0</v>
      </c>
      <c r="M141" s="8"/>
      <c r="N141" s="2" t="s">
        <v>452</v>
      </c>
      <c r="O141" s="2" t="s">
        <v>52</v>
      </c>
      <c r="P141" s="2" t="s">
        <v>52</v>
      </c>
      <c r="Q141" s="2" t="s">
        <v>169</v>
      </c>
      <c r="R141" s="2" t="s">
        <v>60</v>
      </c>
      <c r="S141" s="2" t="s">
        <v>60</v>
      </c>
      <c r="T141" s="2" t="s">
        <v>61</v>
      </c>
      <c r="U141" s="3"/>
      <c r="V141" s="3"/>
      <c r="W141" s="3"/>
      <c r="X141" s="3">
        <v>1</v>
      </c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2" t="s">
        <v>52</v>
      </c>
      <c r="AS141" s="2" t="s">
        <v>52</v>
      </c>
      <c r="AT141" s="3"/>
      <c r="AU141" s="2" t="s">
        <v>453</v>
      </c>
      <c r="AV141" s="3">
        <v>130</v>
      </c>
    </row>
    <row r="142" spans="1:48" ht="30" customHeight="1" x14ac:dyDescent="0.3">
      <c r="A142" s="8" t="s">
        <v>454</v>
      </c>
      <c r="B142" s="8" t="s">
        <v>455</v>
      </c>
      <c r="C142" s="8" t="s">
        <v>109</v>
      </c>
      <c r="D142" s="9">
        <v>1</v>
      </c>
      <c r="E142" s="11"/>
      <c r="F142" s="11">
        <f t="shared" si="20"/>
        <v>0</v>
      </c>
      <c r="G142" s="11"/>
      <c r="H142" s="11">
        <f t="shared" si="21"/>
        <v>0</v>
      </c>
      <c r="I142" s="11"/>
      <c r="J142" s="11">
        <f t="shared" si="22"/>
        <v>0</v>
      </c>
      <c r="K142" s="11">
        <f t="shared" si="23"/>
        <v>0</v>
      </c>
      <c r="L142" s="11">
        <f t="shared" si="24"/>
        <v>0</v>
      </c>
      <c r="M142" s="8"/>
      <c r="N142" s="2" t="s">
        <v>110</v>
      </c>
      <c r="O142" s="2" t="s">
        <v>52</v>
      </c>
      <c r="P142" s="2" t="s">
        <v>52</v>
      </c>
      <c r="Q142" s="2" t="s">
        <v>169</v>
      </c>
      <c r="R142" s="2" t="s">
        <v>60</v>
      </c>
      <c r="S142" s="2" t="s">
        <v>60</v>
      </c>
      <c r="T142" s="2" t="s">
        <v>60</v>
      </c>
      <c r="U142" s="3">
        <v>0</v>
      </c>
      <c r="V142" s="3">
        <v>0</v>
      </c>
      <c r="W142" s="3">
        <v>0.03</v>
      </c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2" t="s">
        <v>52</v>
      </c>
      <c r="AS142" s="2" t="s">
        <v>52</v>
      </c>
      <c r="AT142" s="3"/>
      <c r="AU142" s="2" t="s">
        <v>456</v>
      </c>
      <c r="AV142" s="3">
        <v>400</v>
      </c>
    </row>
    <row r="143" spans="1:48" ht="30" customHeight="1" x14ac:dyDescent="0.3">
      <c r="A143" s="8" t="s">
        <v>457</v>
      </c>
      <c r="B143" s="8" t="s">
        <v>458</v>
      </c>
      <c r="C143" s="8" t="s">
        <v>118</v>
      </c>
      <c r="D143" s="9">
        <v>1</v>
      </c>
      <c r="E143" s="11"/>
      <c r="F143" s="11">
        <f t="shared" si="20"/>
        <v>0</v>
      </c>
      <c r="G143" s="11"/>
      <c r="H143" s="11">
        <f t="shared" si="21"/>
        <v>0</v>
      </c>
      <c r="I143" s="11"/>
      <c r="J143" s="11">
        <f t="shared" si="22"/>
        <v>0</v>
      </c>
      <c r="K143" s="11">
        <f t="shared" si="23"/>
        <v>0</v>
      </c>
      <c r="L143" s="11">
        <f t="shared" si="24"/>
        <v>0</v>
      </c>
      <c r="M143" s="8"/>
      <c r="N143" s="2" t="s">
        <v>459</v>
      </c>
      <c r="O143" s="2" t="s">
        <v>52</v>
      </c>
      <c r="P143" s="2" t="s">
        <v>52</v>
      </c>
      <c r="Q143" s="2" t="s">
        <v>169</v>
      </c>
      <c r="R143" s="2" t="s">
        <v>61</v>
      </c>
      <c r="S143" s="2" t="s">
        <v>60</v>
      </c>
      <c r="T143" s="2" t="s">
        <v>60</v>
      </c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2" t="s">
        <v>52</v>
      </c>
      <c r="AS143" s="2" t="s">
        <v>52</v>
      </c>
      <c r="AT143" s="3"/>
      <c r="AU143" s="2" t="s">
        <v>460</v>
      </c>
      <c r="AV143" s="3">
        <v>131</v>
      </c>
    </row>
    <row r="144" spans="1:48" ht="30" customHeight="1" x14ac:dyDescent="0.3">
      <c r="A144" s="8" t="s">
        <v>461</v>
      </c>
      <c r="B144" s="8" t="s">
        <v>462</v>
      </c>
      <c r="C144" s="8" t="s">
        <v>118</v>
      </c>
      <c r="D144" s="9">
        <v>1</v>
      </c>
      <c r="E144" s="11"/>
      <c r="F144" s="11">
        <f t="shared" si="20"/>
        <v>0</v>
      </c>
      <c r="G144" s="11"/>
      <c r="H144" s="11">
        <f t="shared" si="21"/>
        <v>0</v>
      </c>
      <c r="I144" s="11"/>
      <c r="J144" s="11">
        <f t="shared" si="22"/>
        <v>0</v>
      </c>
      <c r="K144" s="11">
        <f t="shared" si="23"/>
        <v>0</v>
      </c>
      <c r="L144" s="11">
        <f t="shared" si="24"/>
        <v>0</v>
      </c>
      <c r="M144" s="8"/>
      <c r="N144" s="2" t="s">
        <v>463</v>
      </c>
      <c r="O144" s="2" t="s">
        <v>52</v>
      </c>
      <c r="P144" s="2" t="s">
        <v>52</v>
      </c>
      <c r="Q144" s="2" t="s">
        <v>169</v>
      </c>
      <c r="R144" s="2" t="s">
        <v>61</v>
      </c>
      <c r="S144" s="2" t="s">
        <v>60</v>
      </c>
      <c r="T144" s="2" t="s">
        <v>60</v>
      </c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2" t="s">
        <v>52</v>
      </c>
      <c r="AS144" s="2" t="s">
        <v>52</v>
      </c>
      <c r="AT144" s="3"/>
      <c r="AU144" s="2" t="s">
        <v>464</v>
      </c>
      <c r="AV144" s="3">
        <v>132</v>
      </c>
    </row>
    <row r="145" spans="1:48" ht="30" customHeight="1" x14ac:dyDescent="0.3">
      <c r="A145" s="8" t="s">
        <v>465</v>
      </c>
      <c r="B145" s="8" t="s">
        <v>466</v>
      </c>
      <c r="C145" s="8" t="s">
        <v>198</v>
      </c>
      <c r="D145" s="9">
        <v>4</v>
      </c>
      <c r="E145" s="11"/>
      <c r="F145" s="11">
        <f t="shared" si="20"/>
        <v>0</v>
      </c>
      <c r="G145" s="11"/>
      <c r="H145" s="11">
        <f t="shared" si="21"/>
        <v>0</v>
      </c>
      <c r="I145" s="11"/>
      <c r="J145" s="11">
        <f t="shared" si="22"/>
        <v>0</v>
      </c>
      <c r="K145" s="11">
        <f t="shared" si="23"/>
        <v>0</v>
      </c>
      <c r="L145" s="11">
        <f t="shared" si="24"/>
        <v>0</v>
      </c>
      <c r="M145" s="8"/>
      <c r="N145" s="2" t="s">
        <v>467</v>
      </c>
      <c r="O145" s="2" t="s">
        <v>52</v>
      </c>
      <c r="P145" s="2" t="s">
        <v>52</v>
      </c>
      <c r="Q145" s="2" t="s">
        <v>169</v>
      </c>
      <c r="R145" s="2" t="s">
        <v>61</v>
      </c>
      <c r="S145" s="2" t="s">
        <v>60</v>
      </c>
      <c r="T145" s="2" t="s">
        <v>60</v>
      </c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2" t="s">
        <v>52</v>
      </c>
      <c r="AS145" s="2" t="s">
        <v>52</v>
      </c>
      <c r="AT145" s="3"/>
      <c r="AU145" s="2" t="s">
        <v>468</v>
      </c>
      <c r="AV145" s="3">
        <v>133</v>
      </c>
    </row>
    <row r="146" spans="1:48" ht="30" customHeight="1" x14ac:dyDescent="0.3">
      <c r="A146" s="8" t="s">
        <v>469</v>
      </c>
      <c r="B146" s="8" t="s">
        <v>52</v>
      </c>
      <c r="C146" s="8" t="s">
        <v>118</v>
      </c>
      <c r="D146" s="9">
        <v>4</v>
      </c>
      <c r="E146" s="11"/>
      <c r="F146" s="11">
        <f t="shared" si="20"/>
        <v>0</v>
      </c>
      <c r="G146" s="11"/>
      <c r="H146" s="11">
        <f t="shared" si="21"/>
        <v>0</v>
      </c>
      <c r="I146" s="11"/>
      <c r="J146" s="11">
        <f t="shared" si="22"/>
        <v>0</v>
      </c>
      <c r="K146" s="11">
        <f t="shared" si="23"/>
        <v>0</v>
      </c>
      <c r="L146" s="11">
        <f t="shared" si="24"/>
        <v>0</v>
      </c>
      <c r="M146" s="8"/>
      <c r="N146" s="2" t="s">
        <v>470</v>
      </c>
      <c r="O146" s="2" t="s">
        <v>52</v>
      </c>
      <c r="P146" s="2" t="s">
        <v>52</v>
      </c>
      <c r="Q146" s="2" t="s">
        <v>169</v>
      </c>
      <c r="R146" s="2" t="s">
        <v>61</v>
      </c>
      <c r="S146" s="2" t="s">
        <v>60</v>
      </c>
      <c r="T146" s="2" t="s">
        <v>60</v>
      </c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2" t="s">
        <v>52</v>
      </c>
      <c r="AS146" s="2" t="s">
        <v>52</v>
      </c>
      <c r="AT146" s="3"/>
      <c r="AU146" s="2" t="s">
        <v>471</v>
      </c>
      <c r="AV146" s="3">
        <v>134</v>
      </c>
    </row>
    <row r="147" spans="1:48" ht="30" customHeight="1" x14ac:dyDescent="0.3">
      <c r="A147" s="8" t="s">
        <v>472</v>
      </c>
      <c r="B147" s="8" t="s">
        <v>52</v>
      </c>
      <c r="C147" s="8" t="s">
        <v>118</v>
      </c>
      <c r="D147" s="9">
        <v>3</v>
      </c>
      <c r="E147" s="11"/>
      <c r="F147" s="11">
        <f t="shared" si="20"/>
        <v>0</v>
      </c>
      <c r="G147" s="11"/>
      <c r="H147" s="11">
        <f t="shared" si="21"/>
        <v>0</v>
      </c>
      <c r="I147" s="11"/>
      <c r="J147" s="11">
        <f t="shared" si="22"/>
        <v>0</v>
      </c>
      <c r="K147" s="11">
        <f t="shared" si="23"/>
        <v>0</v>
      </c>
      <c r="L147" s="11">
        <f t="shared" si="24"/>
        <v>0</v>
      </c>
      <c r="M147" s="8"/>
      <c r="N147" s="2" t="s">
        <v>473</v>
      </c>
      <c r="O147" s="2" t="s">
        <v>52</v>
      </c>
      <c r="P147" s="2" t="s">
        <v>52</v>
      </c>
      <c r="Q147" s="2" t="s">
        <v>169</v>
      </c>
      <c r="R147" s="2" t="s">
        <v>61</v>
      </c>
      <c r="S147" s="2" t="s">
        <v>60</v>
      </c>
      <c r="T147" s="2" t="s">
        <v>60</v>
      </c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2" t="s">
        <v>52</v>
      </c>
      <c r="AS147" s="2" t="s">
        <v>52</v>
      </c>
      <c r="AT147" s="3"/>
      <c r="AU147" s="2" t="s">
        <v>474</v>
      </c>
      <c r="AV147" s="3">
        <v>135</v>
      </c>
    </row>
    <row r="148" spans="1:48" ht="30" customHeight="1" x14ac:dyDescent="0.3">
      <c r="A148" s="8" t="s">
        <v>475</v>
      </c>
      <c r="B148" s="8" t="s">
        <v>476</v>
      </c>
      <c r="C148" s="8" t="s">
        <v>127</v>
      </c>
      <c r="D148" s="9">
        <v>7</v>
      </c>
      <c r="E148" s="11"/>
      <c r="F148" s="11">
        <f t="shared" si="20"/>
        <v>0</v>
      </c>
      <c r="G148" s="11"/>
      <c r="H148" s="11">
        <f t="shared" si="21"/>
        <v>0</v>
      </c>
      <c r="I148" s="11"/>
      <c r="J148" s="11">
        <f t="shared" si="22"/>
        <v>0</v>
      </c>
      <c r="K148" s="11">
        <f t="shared" si="23"/>
        <v>0</v>
      </c>
      <c r="L148" s="11">
        <f t="shared" si="24"/>
        <v>0</v>
      </c>
      <c r="M148" s="8"/>
      <c r="N148" s="2" t="s">
        <v>477</v>
      </c>
      <c r="O148" s="2" t="s">
        <v>52</v>
      </c>
      <c r="P148" s="2" t="s">
        <v>52</v>
      </c>
      <c r="Q148" s="2" t="s">
        <v>169</v>
      </c>
      <c r="R148" s="2" t="s">
        <v>60</v>
      </c>
      <c r="S148" s="2" t="s">
        <v>60</v>
      </c>
      <c r="T148" s="2" t="s">
        <v>61</v>
      </c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2" t="s">
        <v>52</v>
      </c>
      <c r="AS148" s="2" t="s">
        <v>52</v>
      </c>
      <c r="AT148" s="3"/>
      <c r="AU148" s="2" t="s">
        <v>478</v>
      </c>
      <c r="AV148" s="3">
        <v>139</v>
      </c>
    </row>
    <row r="149" spans="1:48" ht="30" customHeight="1" x14ac:dyDescent="0.3">
      <c r="A149" s="8" t="s">
        <v>475</v>
      </c>
      <c r="B149" s="8" t="s">
        <v>479</v>
      </c>
      <c r="C149" s="8" t="s">
        <v>127</v>
      </c>
      <c r="D149" s="9">
        <v>7</v>
      </c>
      <c r="E149" s="11"/>
      <c r="F149" s="11">
        <f t="shared" ref="F149:F180" si="25">TRUNC(E149*D149, 0)</f>
        <v>0</v>
      </c>
      <c r="G149" s="11"/>
      <c r="H149" s="11">
        <f t="shared" ref="H149:H180" si="26">TRUNC(G149*D149, 0)</f>
        <v>0</v>
      </c>
      <c r="I149" s="11"/>
      <c r="J149" s="11">
        <f t="shared" ref="J149:J180" si="27">TRUNC(I149*D149, 0)</f>
        <v>0</v>
      </c>
      <c r="K149" s="11">
        <f t="shared" ref="K149:K184" si="28">TRUNC(E149+G149+I149, 0)</f>
        <v>0</v>
      </c>
      <c r="L149" s="11">
        <f t="shared" ref="L149:L184" si="29">TRUNC(F149+H149+J149, 0)</f>
        <v>0</v>
      </c>
      <c r="M149" s="8"/>
      <c r="N149" s="2" t="s">
        <v>480</v>
      </c>
      <c r="O149" s="2" t="s">
        <v>52</v>
      </c>
      <c r="P149" s="2" t="s">
        <v>52</v>
      </c>
      <c r="Q149" s="2" t="s">
        <v>169</v>
      </c>
      <c r="R149" s="2" t="s">
        <v>60</v>
      </c>
      <c r="S149" s="2" t="s">
        <v>60</v>
      </c>
      <c r="T149" s="2" t="s">
        <v>61</v>
      </c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2" t="s">
        <v>52</v>
      </c>
      <c r="AS149" s="2" t="s">
        <v>52</v>
      </c>
      <c r="AT149" s="3"/>
      <c r="AU149" s="2" t="s">
        <v>481</v>
      </c>
      <c r="AV149" s="3">
        <v>140</v>
      </c>
    </row>
    <row r="150" spans="1:48" ht="30" customHeight="1" x14ac:dyDescent="0.3">
      <c r="A150" s="8" t="s">
        <v>475</v>
      </c>
      <c r="B150" s="8" t="s">
        <v>482</v>
      </c>
      <c r="C150" s="8" t="s">
        <v>127</v>
      </c>
      <c r="D150" s="9">
        <v>7</v>
      </c>
      <c r="E150" s="11"/>
      <c r="F150" s="11">
        <f t="shared" si="25"/>
        <v>0</v>
      </c>
      <c r="G150" s="11"/>
      <c r="H150" s="11">
        <f t="shared" si="26"/>
        <v>0</v>
      </c>
      <c r="I150" s="11"/>
      <c r="J150" s="11">
        <f t="shared" si="27"/>
        <v>0</v>
      </c>
      <c r="K150" s="11">
        <f t="shared" si="28"/>
        <v>0</v>
      </c>
      <c r="L150" s="11">
        <f t="shared" si="29"/>
        <v>0</v>
      </c>
      <c r="M150" s="8"/>
      <c r="N150" s="2" t="s">
        <v>483</v>
      </c>
      <c r="O150" s="2" t="s">
        <v>52</v>
      </c>
      <c r="P150" s="2" t="s">
        <v>52</v>
      </c>
      <c r="Q150" s="2" t="s">
        <v>169</v>
      </c>
      <c r="R150" s="2" t="s">
        <v>60</v>
      </c>
      <c r="S150" s="2" t="s">
        <v>60</v>
      </c>
      <c r="T150" s="2" t="s">
        <v>61</v>
      </c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2" t="s">
        <v>52</v>
      </c>
      <c r="AS150" s="2" t="s">
        <v>52</v>
      </c>
      <c r="AT150" s="3"/>
      <c r="AU150" s="2" t="s">
        <v>484</v>
      </c>
      <c r="AV150" s="3">
        <v>141</v>
      </c>
    </row>
    <row r="151" spans="1:48" ht="30" customHeight="1" x14ac:dyDescent="0.3">
      <c r="A151" s="8" t="s">
        <v>485</v>
      </c>
      <c r="B151" s="8" t="s">
        <v>194</v>
      </c>
      <c r="C151" s="8" t="s">
        <v>198</v>
      </c>
      <c r="D151" s="9">
        <v>22</v>
      </c>
      <c r="E151" s="11"/>
      <c r="F151" s="11">
        <f t="shared" si="25"/>
        <v>0</v>
      </c>
      <c r="G151" s="11"/>
      <c r="H151" s="11">
        <f t="shared" si="26"/>
        <v>0</v>
      </c>
      <c r="I151" s="11"/>
      <c r="J151" s="11">
        <f t="shared" si="27"/>
        <v>0</v>
      </c>
      <c r="K151" s="11">
        <f t="shared" si="28"/>
        <v>0</v>
      </c>
      <c r="L151" s="11">
        <f t="shared" si="29"/>
        <v>0</v>
      </c>
      <c r="M151" s="8"/>
      <c r="N151" s="2" t="s">
        <v>486</v>
      </c>
      <c r="O151" s="2" t="s">
        <v>52</v>
      </c>
      <c r="P151" s="2" t="s">
        <v>52</v>
      </c>
      <c r="Q151" s="2" t="s">
        <v>169</v>
      </c>
      <c r="R151" s="2" t="s">
        <v>61</v>
      </c>
      <c r="S151" s="2" t="s">
        <v>60</v>
      </c>
      <c r="T151" s="2" t="s">
        <v>60</v>
      </c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2" t="s">
        <v>52</v>
      </c>
      <c r="AS151" s="2" t="s">
        <v>52</v>
      </c>
      <c r="AT151" s="3"/>
      <c r="AU151" s="2" t="s">
        <v>487</v>
      </c>
      <c r="AV151" s="3">
        <v>142</v>
      </c>
    </row>
    <row r="152" spans="1:48" ht="30" customHeight="1" x14ac:dyDescent="0.3">
      <c r="A152" s="8" t="s">
        <v>488</v>
      </c>
      <c r="B152" s="8" t="s">
        <v>194</v>
      </c>
      <c r="C152" s="8" t="s">
        <v>198</v>
      </c>
      <c r="D152" s="9">
        <v>11</v>
      </c>
      <c r="E152" s="11"/>
      <c r="F152" s="11">
        <f t="shared" si="25"/>
        <v>0</v>
      </c>
      <c r="G152" s="11"/>
      <c r="H152" s="11">
        <f t="shared" si="26"/>
        <v>0</v>
      </c>
      <c r="I152" s="11"/>
      <c r="J152" s="11">
        <f t="shared" si="27"/>
        <v>0</v>
      </c>
      <c r="K152" s="11">
        <f t="shared" si="28"/>
        <v>0</v>
      </c>
      <c r="L152" s="11">
        <f t="shared" si="29"/>
        <v>0</v>
      </c>
      <c r="M152" s="8"/>
      <c r="N152" s="2" t="s">
        <v>489</v>
      </c>
      <c r="O152" s="2" t="s">
        <v>52</v>
      </c>
      <c r="P152" s="2" t="s">
        <v>52</v>
      </c>
      <c r="Q152" s="2" t="s">
        <v>169</v>
      </c>
      <c r="R152" s="2" t="s">
        <v>61</v>
      </c>
      <c r="S152" s="2" t="s">
        <v>60</v>
      </c>
      <c r="T152" s="2" t="s">
        <v>60</v>
      </c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2" t="s">
        <v>52</v>
      </c>
      <c r="AS152" s="2" t="s">
        <v>52</v>
      </c>
      <c r="AT152" s="3"/>
      <c r="AU152" s="2" t="s">
        <v>490</v>
      </c>
      <c r="AV152" s="3">
        <v>143</v>
      </c>
    </row>
    <row r="153" spans="1:48" ht="30" customHeight="1" x14ac:dyDescent="0.3">
      <c r="A153" s="8" t="s">
        <v>491</v>
      </c>
      <c r="B153" s="8" t="s">
        <v>492</v>
      </c>
      <c r="C153" s="8" t="s">
        <v>493</v>
      </c>
      <c r="D153" s="9">
        <v>221</v>
      </c>
      <c r="E153" s="11"/>
      <c r="F153" s="11">
        <f t="shared" si="25"/>
        <v>0</v>
      </c>
      <c r="G153" s="11"/>
      <c r="H153" s="11">
        <f t="shared" si="26"/>
        <v>0</v>
      </c>
      <c r="I153" s="11"/>
      <c r="J153" s="11">
        <f t="shared" si="27"/>
        <v>0</v>
      </c>
      <c r="K153" s="11">
        <f t="shared" si="28"/>
        <v>0</v>
      </c>
      <c r="L153" s="11">
        <f t="shared" si="29"/>
        <v>0</v>
      </c>
      <c r="M153" s="8"/>
      <c r="N153" s="2" t="s">
        <v>494</v>
      </c>
      <c r="O153" s="2" t="s">
        <v>52</v>
      </c>
      <c r="P153" s="2" t="s">
        <v>52</v>
      </c>
      <c r="Q153" s="2" t="s">
        <v>169</v>
      </c>
      <c r="R153" s="2" t="s">
        <v>60</v>
      </c>
      <c r="S153" s="2" t="s">
        <v>60</v>
      </c>
      <c r="T153" s="2" t="s">
        <v>61</v>
      </c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2" t="s">
        <v>52</v>
      </c>
      <c r="AS153" s="2" t="s">
        <v>52</v>
      </c>
      <c r="AT153" s="3"/>
      <c r="AU153" s="2" t="s">
        <v>495</v>
      </c>
      <c r="AV153" s="3">
        <v>136</v>
      </c>
    </row>
    <row r="154" spans="1:48" ht="30" customHeight="1" x14ac:dyDescent="0.3">
      <c r="A154" s="8" t="s">
        <v>496</v>
      </c>
      <c r="B154" s="8" t="s">
        <v>497</v>
      </c>
      <c r="C154" s="8" t="s">
        <v>493</v>
      </c>
      <c r="D154" s="9">
        <v>189</v>
      </c>
      <c r="E154" s="11"/>
      <c r="F154" s="11">
        <f t="shared" si="25"/>
        <v>0</v>
      </c>
      <c r="G154" s="11"/>
      <c r="H154" s="11">
        <f t="shared" si="26"/>
        <v>0</v>
      </c>
      <c r="I154" s="11"/>
      <c r="J154" s="11">
        <f t="shared" si="27"/>
        <v>0</v>
      </c>
      <c r="K154" s="11">
        <f t="shared" si="28"/>
        <v>0</v>
      </c>
      <c r="L154" s="11">
        <f t="shared" si="29"/>
        <v>0</v>
      </c>
      <c r="M154" s="8"/>
      <c r="N154" s="2" t="s">
        <v>498</v>
      </c>
      <c r="O154" s="2" t="s">
        <v>52</v>
      </c>
      <c r="P154" s="2" t="s">
        <v>52</v>
      </c>
      <c r="Q154" s="2" t="s">
        <v>169</v>
      </c>
      <c r="R154" s="2" t="s">
        <v>60</v>
      </c>
      <c r="S154" s="2" t="s">
        <v>60</v>
      </c>
      <c r="T154" s="2" t="s">
        <v>61</v>
      </c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2" t="s">
        <v>52</v>
      </c>
      <c r="AS154" s="2" t="s">
        <v>52</v>
      </c>
      <c r="AT154" s="3"/>
      <c r="AU154" s="2" t="s">
        <v>499</v>
      </c>
      <c r="AV154" s="3">
        <v>137</v>
      </c>
    </row>
    <row r="155" spans="1:48" ht="30" customHeight="1" x14ac:dyDescent="0.3">
      <c r="A155" s="8" t="s">
        <v>500</v>
      </c>
      <c r="B155" s="8" t="s">
        <v>501</v>
      </c>
      <c r="C155" s="8" t="s">
        <v>198</v>
      </c>
      <c r="D155" s="9">
        <v>16</v>
      </c>
      <c r="E155" s="11"/>
      <c r="F155" s="11">
        <f t="shared" si="25"/>
        <v>0</v>
      </c>
      <c r="G155" s="11"/>
      <c r="H155" s="11">
        <f t="shared" si="26"/>
        <v>0</v>
      </c>
      <c r="I155" s="11"/>
      <c r="J155" s="11">
        <f t="shared" si="27"/>
        <v>0</v>
      </c>
      <c r="K155" s="11">
        <f t="shared" si="28"/>
        <v>0</v>
      </c>
      <c r="L155" s="11">
        <f t="shared" si="29"/>
        <v>0</v>
      </c>
      <c r="M155" s="8"/>
      <c r="N155" s="2" t="s">
        <v>502</v>
      </c>
      <c r="O155" s="2" t="s">
        <v>52</v>
      </c>
      <c r="P155" s="2" t="s">
        <v>52</v>
      </c>
      <c r="Q155" s="2" t="s">
        <v>169</v>
      </c>
      <c r="R155" s="2" t="s">
        <v>61</v>
      </c>
      <c r="S155" s="2" t="s">
        <v>60</v>
      </c>
      <c r="T155" s="2" t="s">
        <v>60</v>
      </c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2" t="s">
        <v>52</v>
      </c>
      <c r="AS155" s="2" t="s">
        <v>52</v>
      </c>
      <c r="AT155" s="3"/>
      <c r="AU155" s="2" t="s">
        <v>503</v>
      </c>
      <c r="AV155" s="3">
        <v>144</v>
      </c>
    </row>
    <row r="156" spans="1:48" ht="30" customHeight="1" x14ac:dyDescent="0.3">
      <c r="A156" s="8" t="s">
        <v>504</v>
      </c>
      <c r="B156" s="8" t="s">
        <v>505</v>
      </c>
      <c r="C156" s="8" t="s">
        <v>506</v>
      </c>
      <c r="D156" s="9">
        <v>0.41</v>
      </c>
      <c r="E156" s="11"/>
      <c r="F156" s="11">
        <f t="shared" si="25"/>
        <v>0</v>
      </c>
      <c r="G156" s="11"/>
      <c r="H156" s="11">
        <f t="shared" si="26"/>
        <v>0</v>
      </c>
      <c r="I156" s="11"/>
      <c r="J156" s="11">
        <f t="shared" si="27"/>
        <v>0</v>
      </c>
      <c r="K156" s="11">
        <f t="shared" si="28"/>
        <v>0</v>
      </c>
      <c r="L156" s="11">
        <f t="shared" si="29"/>
        <v>0</v>
      </c>
      <c r="M156" s="8"/>
      <c r="N156" s="2" t="s">
        <v>507</v>
      </c>
      <c r="O156" s="2" t="s">
        <v>52</v>
      </c>
      <c r="P156" s="2" t="s">
        <v>52</v>
      </c>
      <c r="Q156" s="2" t="s">
        <v>169</v>
      </c>
      <c r="R156" s="2" t="s">
        <v>61</v>
      </c>
      <c r="S156" s="2" t="s">
        <v>60</v>
      </c>
      <c r="T156" s="2" t="s">
        <v>60</v>
      </c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2" t="s">
        <v>52</v>
      </c>
      <c r="AS156" s="2" t="s">
        <v>52</v>
      </c>
      <c r="AT156" s="3"/>
      <c r="AU156" s="2" t="s">
        <v>508</v>
      </c>
      <c r="AV156" s="3">
        <v>370</v>
      </c>
    </row>
    <row r="157" spans="1:48" ht="30" customHeight="1" x14ac:dyDescent="0.3">
      <c r="A157" s="8" t="s">
        <v>509</v>
      </c>
      <c r="B157" s="8" t="s">
        <v>510</v>
      </c>
      <c r="C157" s="8" t="s">
        <v>511</v>
      </c>
      <c r="D157" s="9">
        <v>18</v>
      </c>
      <c r="E157" s="11"/>
      <c r="F157" s="11">
        <f t="shared" si="25"/>
        <v>0</v>
      </c>
      <c r="G157" s="11"/>
      <c r="H157" s="11">
        <f t="shared" si="26"/>
        <v>0</v>
      </c>
      <c r="I157" s="11"/>
      <c r="J157" s="11">
        <f t="shared" si="27"/>
        <v>0</v>
      </c>
      <c r="K157" s="11">
        <f t="shared" si="28"/>
        <v>0</v>
      </c>
      <c r="L157" s="11">
        <f t="shared" si="29"/>
        <v>0</v>
      </c>
      <c r="M157" s="8"/>
      <c r="N157" s="2" t="s">
        <v>512</v>
      </c>
      <c r="O157" s="2" t="s">
        <v>52</v>
      </c>
      <c r="P157" s="2" t="s">
        <v>52</v>
      </c>
      <c r="Q157" s="2" t="s">
        <v>169</v>
      </c>
      <c r="R157" s="2" t="s">
        <v>61</v>
      </c>
      <c r="S157" s="2" t="s">
        <v>60</v>
      </c>
      <c r="T157" s="2" t="s">
        <v>60</v>
      </c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2" t="s">
        <v>52</v>
      </c>
      <c r="AS157" s="2" t="s">
        <v>52</v>
      </c>
      <c r="AT157" s="3"/>
      <c r="AU157" s="2" t="s">
        <v>513</v>
      </c>
      <c r="AV157" s="3">
        <v>138</v>
      </c>
    </row>
    <row r="158" spans="1:48" ht="30" customHeight="1" x14ac:dyDescent="0.3">
      <c r="A158" s="8" t="s">
        <v>514</v>
      </c>
      <c r="B158" s="8" t="s">
        <v>515</v>
      </c>
      <c r="C158" s="8" t="s">
        <v>511</v>
      </c>
      <c r="D158" s="9">
        <v>10</v>
      </c>
      <c r="E158" s="11"/>
      <c r="F158" s="11">
        <f t="shared" si="25"/>
        <v>0</v>
      </c>
      <c r="G158" s="11"/>
      <c r="H158" s="11">
        <f t="shared" si="26"/>
        <v>0</v>
      </c>
      <c r="I158" s="11"/>
      <c r="J158" s="11">
        <f t="shared" si="27"/>
        <v>0</v>
      </c>
      <c r="K158" s="11">
        <f t="shared" si="28"/>
        <v>0</v>
      </c>
      <c r="L158" s="11">
        <f t="shared" si="29"/>
        <v>0</v>
      </c>
      <c r="M158" s="8"/>
      <c r="N158" s="2" t="s">
        <v>516</v>
      </c>
      <c r="O158" s="2" t="s">
        <v>52</v>
      </c>
      <c r="P158" s="2" t="s">
        <v>52</v>
      </c>
      <c r="Q158" s="2" t="s">
        <v>169</v>
      </c>
      <c r="R158" s="2" t="s">
        <v>61</v>
      </c>
      <c r="S158" s="2" t="s">
        <v>60</v>
      </c>
      <c r="T158" s="2" t="s">
        <v>60</v>
      </c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2" t="s">
        <v>52</v>
      </c>
      <c r="AS158" s="2" t="s">
        <v>52</v>
      </c>
      <c r="AT158" s="3"/>
      <c r="AU158" s="2" t="s">
        <v>517</v>
      </c>
      <c r="AV158" s="3">
        <v>147</v>
      </c>
    </row>
    <row r="159" spans="1:48" ht="30" customHeight="1" x14ac:dyDescent="0.3">
      <c r="A159" s="8" t="s">
        <v>518</v>
      </c>
      <c r="B159" s="8" t="s">
        <v>519</v>
      </c>
      <c r="C159" s="8" t="s">
        <v>127</v>
      </c>
      <c r="D159" s="9">
        <v>7</v>
      </c>
      <c r="E159" s="11"/>
      <c r="F159" s="11">
        <f t="shared" si="25"/>
        <v>0</v>
      </c>
      <c r="G159" s="11"/>
      <c r="H159" s="11">
        <f t="shared" si="26"/>
        <v>0</v>
      </c>
      <c r="I159" s="11"/>
      <c r="J159" s="11">
        <f t="shared" si="27"/>
        <v>0</v>
      </c>
      <c r="K159" s="11">
        <f t="shared" si="28"/>
        <v>0</v>
      </c>
      <c r="L159" s="11">
        <f t="shared" si="29"/>
        <v>0</v>
      </c>
      <c r="M159" s="8"/>
      <c r="N159" s="2" t="s">
        <v>520</v>
      </c>
      <c r="O159" s="2" t="s">
        <v>52</v>
      </c>
      <c r="P159" s="2" t="s">
        <v>52</v>
      </c>
      <c r="Q159" s="2" t="s">
        <v>169</v>
      </c>
      <c r="R159" s="2" t="s">
        <v>60</v>
      </c>
      <c r="S159" s="2" t="s">
        <v>60</v>
      </c>
      <c r="T159" s="2" t="s">
        <v>61</v>
      </c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2" t="s">
        <v>52</v>
      </c>
      <c r="AS159" s="2" t="s">
        <v>52</v>
      </c>
      <c r="AT159" s="3"/>
      <c r="AU159" s="2" t="s">
        <v>521</v>
      </c>
      <c r="AV159" s="3">
        <v>107</v>
      </c>
    </row>
    <row r="160" spans="1:48" ht="30" customHeight="1" x14ac:dyDescent="0.3">
      <c r="A160" s="8" t="s">
        <v>518</v>
      </c>
      <c r="B160" s="8" t="s">
        <v>522</v>
      </c>
      <c r="C160" s="8" t="s">
        <v>127</v>
      </c>
      <c r="D160" s="9">
        <v>7</v>
      </c>
      <c r="E160" s="11"/>
      <c r="F160" s="11">
        <f t="shared" si="25"/>
        <v>0</v>
      </c>
      <c r="G160" s="11"/>
      <c r="H160" s="11">
        <f t="shared" si="26"/>
        <v>0</v>
      </c>
      <c r="I160" s="11"/>
      <c r="J160" s="11">
        <f t="shared" si="27"/>
        <v>0</v>
      </c>
      <c r="K160" s="11">
        <f t="shared" si="28"/>
        <v>0</v>
      </c>
      <c r="L160" s="11">
        <f t="shared" si="29"/>
        <v>0</v>
      </c>
      <c r="M160" s="8"/>
      <c r="N160" s="2" t="s">
        <v>523</v>
      </c>
      <c r="O160" s="2" t="s">
        <v>52</v>
      </c>
      <c r="P160" s="2" t="s">
        <v>52</v>
      </c>
      <c r="Q160" s="2" t="s">
        <v>169</v>
      </c>
      <c r="R160" s="2" t="s">
        <v>60</v>
      </c>
      <c r="S160" s="2" t="s">
        <v>60</v>
      </c>
      <c r="T160" s="2" t="s">
        <v>61</v>
      </c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2" t="s">
        <v>52</v>
      </c>
      <c r="AS160" s="2" t="s">
        <v>52</v>
      </c>
      <c r="AT160" s="3"/>
      <c r="AU160" s="2" t="s">
        <v>524</v>
      </c>
      <c r="AV160" s="3">
        <v>108</v>
      </c>
    </row>
    <row r="161" spans="1:48" ht="30" customHeight="1" x14ac:dyDescent="0.3">
      <c r="A161" s="8" t="s">
        <v>518</v>
      </c>
      <c r="B161" s="8" t="s">
        <v>525</v>
      </c>
      <c r="C161" s="8" t="s">
        <v>127</v>
      </c>
      <c r="D161" s="9">
        <v>7</v>
      </c>
      <c r="E161" s="11"/>
      <c r="F161" s="11">
        <f t="shared" si="25"/>
        <v>0</v>
      </c>
      <c r="G161" s="11"/>
      <c r="H161" s="11">
        <f t="shared" si="26"/>
        <v>0</v>
      </c>
      <c r="I161" s="11"/>
      <c r="J161" s="11">
        <f t="shared" si="27"/>
        <v>0</v>
      </c>
      <c r="K161" s="11">
        <f t="shared" si="28"/>
        <v>0</v>
      </c>
      <c r="L161" s="11">
        <f t="shared" si="29"/>
        <v>0</v>
      </c>
      <c r="M161" s="8"/>
      <c r="N161" s="2" t="s">
        <v>526</v>
      </c>
      <c r="O161" s="2" t="s">
        <v>52</v>
      </c>
      <c r="P161" s="2" t="s">
        <v>52</v>
      </c>
      <c r="Q161" s="2" t="s">
        <v>169</v>
      </c>
      <c r="R161" s="2" t="s">
        <v>60</v>
      </c>
      <c r="S161" s="2" t="s">
        <v>60</v>
      </c>
      <c r="T161" s="2" t="s">
        <v>61</v>
      </c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2" t="s">
        <v>52</v>
      </c>
      <c r="AS161" s="2" t="s">
        <v>52</v>
      </c>
      <c r="AT161" s="3"/>
      <c r="AU161" s="2" t="s">
        <v>527</v>
      </c>
      <c r="AV161" s="3">
        <v>109</v>
      </c>
    </row>
    <row r="162" spans="1:48" ht="30" customHeight="1" x14ac:dyDescent="0.3">
      <c r="A162" s="8" t="s">
        <v>518</v>
      </c>
      <c r="B162" s="8" t="s">
        <v>528</v>
      </c>
      <c r="C162" s="8" t="s">
        <v>127</v>
      </c>
      <c r="D162" s="9">
        <v>4</v>
      </c>
      <c r="E162" s="11"/>
      <c r="F162" s="11">
        <f t="shared" si="25"/>
        <v>0</v>
      </c>
      <c r="G162" s="11"/>
      <c r="H162" s="11">
        <f t="shared" si="26"/>
        <v>0</v>
      </c>
      <c r="I162" s="11"/>
      <c r="J162" s="11">
        <f t="shared" si="27"/>
        <v>0</v>
      </c>
      <c r="K162" s="11">
        <f t="shared" si="28"/>
        <v>0</v>
      </c>
      <c r="L162" s="11">
        <f t="shared" si="29"/>
        <v>0</v>
      </c>
      <c r="M162" s="8"/>
      <c r="N162" s="2" t="s">
        <v>529</v>
      </c>
      <c r="O162" s="2" t="s">
        <v>52</v>
      </c>
      <c r="P162" s="2" t="s">
        <v>52</v>
      </c>
      <c r="Q162" s="2" t="s">
        <v>169</v>
      </c>
      <c r="R162" s="2" t="s">
        <v>60</v>
      </c>
      <c r="S162" s="2" t="s">
        <v>60</v>
      </c>
      <c r="T162" s="2" t="s">
        <v>61</v>
      </c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2" t="s">
        <v>52</v>
      </c>
      <c r="AS162" s="2" t="s">
        <v>52</v>
      </c>
      <c r="AT162" s="3"/>
      <c r="AU162" s="2" t="s">
        <v>530</v>
      </c>
      <c r="AV162" s="3">
        <v>110</v>
      </c>
    </row>
    <row r="163" spans="1:48" ht="30" customHeight="1" x14ac:dyDescent="0.3">
      <c r="A163" s="8" t="s">
        <v>518</v>
      </c>
      <c r="B163" s="8" t="s">
        <v>531</v>
      </c>
      <c r="C163" s="8" t="s">
        <v>127</v>
      </c>
      <c r="D163" s="9">
        <v>40</v>
      </c>
      <c r="E163" s="11"/>
      <c r="F163" s="11">
        <f t="shared" si="25"/>
        <v>0</v>
      </c>
      <c r="G163" s="11"/>
      <c r="H163" s="11">
        <f t="shared" si="26"/>
        <v>0</v>
      </c>
      <c r="I163" s="11"/>
      <c r="J163" s="11">
        <f t="shared" si="27"/>
        <v>0</v>
      </c>
      <c r="K163" s="11">
        <f t="shared" si="28"/>
        <v>0</v>
      </c>
      <c r="L163" s="11">
        <f t="shared" si="29"/>
        <v>0</v>
      </c>
      <c r="M163" s="8"/>
      <c r="N163" s="2" t="s">
        <v>532</v>
      </c>
      <c r="O163" s="2" t="s">
        <v>52</v>
      </c>
      <c r="P163" s="2" t="s">
        <v>52</v>
      </c>
      <c r="Q163" s="2" t="s">
        <v>169</v>
      </c>
      <c r="R163" s="2" t="s">
        <v>60</v>
      </c>
      <c r="S163" s="2" t="s">
        <v>60</v>
      </c>
      <c r="T163" s="2" t="s">
        <v>61</v>
      </c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2" t="s">
        <v>52</v>
      </c>
      <c r="AS163" s="2" t="s">
        <v>52</v>
      </c>
      <c r="AT163" s="3"/>
      <c r="AU163" s="2" t="s">
        <v>533</v>
      </c>
      <c r="AV163" s="3">
        <v>111</v>
      </c>
    </row>
    <row r="164" spans="1:48" ht="30" customHeight="1" x14ac:dyDescent="0.3">
      <c r="A164" s="8" t="s">
        <v>518</v>
      </c>
      <c r="B164" s="8" t="s">
        <v>534</v>
      </c>
      <c r="C164" s="8" t="s">
        <v>127</v>
      </c>
      <c r="D164" s="9">
        <v>14</v>
      </c>
      <c r="E164" s="11"/>
      <c r="F164" s="11">
        <f t="shared" si="25"/>
        <v>0</v>
      </c>
      <c r="G164" s="11"/>
      <c r="H164" s="11">
        <f t="shared" si="26"/>
        <v>0</v>
      </c>
      <c r="I164" s="11"/>
      <c r="J164" s="11">
        <f t="shared" si="27"/>
        <v>0</v>
      </c>
      <c r="K164" s="11">
        <f t="shared" si="28"/>
        <v>0</v>
      </c>
      <c r="L164" s="11">
        <f t="shared" si="29"/>
        <v>0</v>
      </c>
      <c r="M164" s="8"/>
      <c r="N164" s="2" t="s">
        <v>535</v>
      </c>
      <c r="O164" s="2" t="s">
        <v>52</v>
      </c>
      <c r="P164" s="2" t="s">
        <v>52</v>
      </c>
      <c r="Q164" s="2" t="s">
        <v>169</v>
      </c>
      <c r="R164" s="2" t="s">
        <v>60</v>
      </c>
      <c r="S164" s="2" t="s">
        <v>60</v>
      </c>
      <c r="T164" s="2" t="s">
        <v>61</v>
      </c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2" t="s">
        <v>52</v>
      </c>
      <c r="AS164" s="2" t="s">
        <v>52</v>
      </c>
      <c r="AT164" s="3"/>
      <c r="AU164" s="2" t="s">
        <v>536</v>
      </c>
      <c r="AV164" s="3">
        <v>112</v>
      </c>
    </row>
    <row r="165" spans="1:48" ht="30" customHeight="1" x14ac:dyDescent="0.3">
      <c r="A165" s="8" t="s">
        <v>518</v>
      </c>
      <c r="B165" s="8" t="s">
        <v>537</v>
      </c>
      <c r="C165" s="8" t="s">
        <v>127</v>
      </c>
      <c r="D165" s="9">
        <v>6</v>
      </c>
      <c r="E165" s="11"/>
      <c r="F165" s="11">
        <f t="shared" si="25"/>
        <v>0</v>
      </c>
      <c r="G165" s="11"/>
      <c r="H165" s="11">
        <f t="shared" si="26"/>
        <v>0</v>
      </c>
      <c r="I165" s="11"/>
      <c r="J165" s="11">
        <f t="shared" si="27"/>
        <v>0</v>
      </c>
      <c r="K165" s="11">
        <f t="shared" si="28"/>
        <v>0</v>
      </c>
      <c r="L165" s="11">
        <f t="shared" si="29"/>
        <v>0</v>
      </c>
      <c r="M165" s="8"/>
      <c r="N165" s="2" t="s">
        <v>538</v>
      </c>
      <c r="O165" s="2" t="s">
        <v>52</v>
      </c>
      <c r="P165" s="2" t="s">
        <v>52</v>
      </c>
      <c r="Q165" s="2" t="s">
        <v>169</v>
      </c>
      <c r="R165" s="2" t="s">
        <v>60</v>
      </c>
      <c r="S165" s="2" t="s">
        <v>60</v>
      </c>
      <c r="T165" s="2" t="s">
        <v>61</v>
      </c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2" t="s">
        <v>52</v>
      </c>
      <c r="AS165" s="2" t="s">
        <v>52</v>
      </c>
      <c r="AT165" s="3"/>
      <c r="AU165" s="2" t="s">
        <v>539</v>
      </c>
      <c r="AV165" s="3">
        <v>113</v>
      </c>
    </row>
    <row r="166" spans="1:48" ht="30" customHeight="1" x14ac:dyDescent="0.3">
      <c r="A166" s="8" t="s">
        <v>518</v>
      </c>
      <c r="B166" s="8" t="s">
        <v>540</v>
      </c>
      <c r="C166" s="8" t="s">
        <v>127</v>
      </c>
      <c r="D166" s="9">
        <v>1</v>
      </c>
      <c r="E166" s="11"/>
      <c r="F166" s="11">
        <f t="shared" si="25"/>
        <v>0</v>
      </c>
      <c r="G166" s="11"/>
      <c r="H166" s="11">
        <f t="shared" si="26"/>
        <v>0</v>
      </c>
      <c r="I166" s="11"/>
      <c r="J166" s="11">
        <f t="shared" si="27"/>
        <v>0</v>
      </c>
      <c r="K166" s="11">
        <f t="shared" si="28"/>
        <v>0</v>
      </c>
      <c r="L166" s="11">
        <f t="shared" si="29"/>
        <v>0</v>
      </c>
      <c r="M166" s="8"/>
      <c r="N166" s="2" t="s">
        <v>541</v>
      </c>
      <c r="O166" s="2" t="s">
        <v>52</v>
      </c>
      <c r="P166" s="2" t="s">
        <v>52</v>
      </c>
      <c r="Q166" s="2" t="s">
        <v>169</v>
      </c>
      <c r="R166" s="2" t="s">
        <v>60</v>
      </c>
      <c r="S166" s="2" t="s">
        <v>60</v>
      </c>
      <c r="T166" s="2" t="s">
        <v>61</v>
      </c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2" t="s">
        <v>52</v>
      </c>
      <c r="AS166" s="2" t="s">
        <v>52</v>
      </c>
      <c r="AT166" s="3"/>
      <c r="AU166" s="2" t="s">
        <v>542</v>
      </c>
      <c r="AV166" s="3">
        <v>114</v>
      </c>
    </row>
    <row r="167" spans="1:48" ht="30" customHeight="1" x14ac:dyDescent="0.3">
      <c r="A167" s="8" t="s">
        <v>543</v>
      </c>
      <c r="B167" s="8" t="s">
        <v>213</v>
      </c>
      <c r="C167" s="8" t="s">
        <v>198</v>
      </c>
      <c r="D167" s="9">
        <v>1</v>
      </c>
      <c r="E167" s="11"/>
      <c r="F167" s="11">
        <f t="shared" si="25"/>
        <v>0</v>
      </c>
      <c r="G167" s="11"/>
      <c r="H167" s="11">
        <f t="shared" si="26"/>
        <v>0</v>
      </c>
      <c r="I167" s="11"/>
      <c r="J167" s="11">
        <f t="shared" si="27"/>
        <v>0</v>
      </c>
      <c r="K167" s="11">
        <f t="shared" si="28"/>
        <v>0</v>
      </c>
      <c r="L167" s="11">
        <f t="shared" si="29"/>
        <v>0</v>
      </c>
      <c r="M167" s="8"/>
      <c r="N167" s="2" t="s">
        <v>544</v>
      </c>
      <c r="O167" s="2" t="s">
        <v>52</v>
      </c>
      <c r="P167" s="2" t="s">
        <v>52</v>
      </c>
      <c r="Q167" s="2" t="s">
        <v>169</v>
      </c>
      <c r="R167" s="2" t="s">
        <v>61</v>
      </c>
      <c r="S167" s="2" t="s">
        <v>60</v>
      </c>
      <c r="T167" s="2" t="s">
        <v>60</v>
      </c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2" t="s">
        <v>52</v>
      </c>
      <c r="AS167" s="2" t="s">
        <v>52</v>
      </c>
      <c r="AT167" s="3"/>
      <c r="AU167" s="2" t="s">
        <v>545</v>
      </c>
      <c r="AV167" s="3">
        <v>148</v>
      </c>
    </row>
    <row r="168" spans="1:48" ht="30" customHeight="1" x14ac:dyDescent="0.3">
      <c r="A168" s="8" t="s">
        <v>546</v>
      </c>
      <c r="B168" s="8" t="s">
        <v>547</v>
      </c>
      <c r="C168" s="8" t="s">
        <v>198</v>
      </c>
      <c r="D168" s="9">
        <v>44</v>
      </c>
      <c r="E168" s="11"/>
      <c r="F168" s="11">
        <f t="shared" si="25"/>
        <v>0</v>
      </c>
      <c r="G168" s="11"/>
      <c r="H168" s="11">
        <f t="shared" si="26"/>
        <v>0</v>
      </c>
      <c r="I168" s="11"/>
      <c r="J168" s="11">
        <f t="shared" si="27"/>
        <v>0</v>
      </c>
      <c r="K168" s="11">
        <f t="shared" si="28"/>
        <v>0</v>
      </c>
      <c r="L168" s="11">
        <f t="shared" si="29"/>
        <v>0</v>
      </c>
      <c r="M168" s="8"/>
      <c r="N168" s="2" t="s">
        <v>548</v>
      </c>
      <c r="O168" s="2" t="s">
        <v>52</v>
      </c>
      <c r="P168" s="2" t="s">
        <v>52</v>
      </c>
      <c r="Q168" s="2" t="s">
        <v>169</v>
      </c>
      <c r="R168" s="2" t="s">
        <v>61</v>
      </c>
      <c r="S168" s="2" t="s">
        <v>60</v>
      </c>
      <c r="T168" s="2" t="s">
        <v>60</v>
      </c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2" t="s">
        <v>52</v>
      </c>
      <c r="AS168" s="2" t="s">
        <v>52</v>
      </c>
      <c r="AT168" s="3"/>
      <c r="AU168" s="2" t="s">
        <v>549</v>
      </c>
      <c r="AV168" s="3">
        <v>149</v>
      </c>
    </row>
    <row r="169" spans="1:48" ht="30" customHeight="1" x14ac:dyDescent="0.3">
      <c r="A169" s="8" t="s">
        <v>546</v>
      </c>
      <c r="B169" s="8" t="s">
        <v>550</v>
      </c>
      <c r="C169" s="8" t="s">
        <v>198</v>
      </c>
      <c r="D169" s="9">
        <v>14</v>
      </c>
      <c r="E169" s="11"/>
      <c r="F169" s="11">
        <f t="shared" si="25"/>
        <v>0</v>
      </c>
      <c r="G169" s="11"/>
      <c r="H169" s="11">
        <f t="shared" si="26"/>
        <v>0</v>
      </c>
      <c r="I169" s="11"/>
      <c r="J169" s="11">
        <f t="shared" si="27"/>
        <v>0</v>
      </c>
      <c r="K169" s="11">
        <f t="shared" si="28"/>
        <v>0</v>
      </c>
      <c r="L169" s="11">
        <f t="shared" si="29"/>
        <v>0</v>
      </c>
      <c r="M169" s="8"/>
      <c r="N169" s="2" t="s">
        <v>551</v>
      </c>
      <c r="O169" s="2" t="s">
        <v>52</v>
      </c>
      <c r="P169" s="2" t="s">
        <v>52</v>
      </c>
      <c r="Q169" s="2" t="s">
        <v>169</v>
      </c>
      <c r="R169" s="2" t="s">
        <v>61</v>
      </c>
      <c r="S169" s="2" t="s">
        <v>60</v>
      </c>
      <c r="T169" s="2" t="s">
        <v>60</v>
      </c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2" t="s">
        <v>52</v>
      </c>
      <c r="AS169" s="2" t="s">
        <v>52</v>
      </c>
      <c r="AT169" s="3"/>
      <c r="AU169" s="2" t="s">
        <v>552</v>
      </c>
      <c r="AV169" s="3">
        <v>150</v>
      </c>
    </row>
    <row r="170" spans="1:48" ht="30" customHeight="1" x14ac:dyDescent="0.3">
      <c r="A170" s="8" t="s">
        <v>546</v>
      </c>
      <c r="B170" s="8" t="s">
        <v>553</v>
      </c>
      <c r="C170" s="8" t="s">
        <v>198</v>
      </c>
      <c r="D170" s="9">
        <v>7</v>
      </c>
      <c r="E170" s="11"/>
      <c r="F170" s="11">
        <f t="shared" si="25"/>
        <v>0</v>
      </c>
      <c r="G170" s="11"/>
      <c r="H170" s="11">
        <f t="shared" si="26"/>
        <v>0</v>
      </c>
      <c r="I170" s="11"/>
      <c r="J170" s="11">
        <f t="shared" si="27"/>
        <v>0</v>
      </c>
      <c r="K170" s="11">
        <f t="shared" si="28"/>
        <v>0</v>
      </c>
      <c r="L170" s="11">
        <f t="shared" si="29"/>
        <v>0</v>
      </c>
      <c r="M170" s="8"/>
      <c r="N170" s="2" t="s">
        <v>554</v>
      </c>
      <c r="O170" s="2" t="s">
        <v>52</v>
      </c>
      <c r="P170" s="2" t="s">
        <v>52</v>
      </c>
      <c r="Q170" s="2" t="s">
        <v>169</v>
      </c>
      <c r="R170" s="2" t="s">
        <v>61</v>
      </c>
      <c r="S170" s="2" t="s">
        <v>60</v>
      </c>
      <c r="T170" s="2" t="s">
        <v>60</v>
      </c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2" t="s">
        <v>52</v>
      </c>
      <c r="AS170" s="2" t="s">
        <v>52</v>
      </c>
      <c r="AT170" s="3"/>
      <c r="AU170" s="2" t="s">
        <v>555</v>
      </c>
      <c r="AV170" s="3">
        <v>151</v>
      </c>
    </row>
    <row r="171" spans="1:48" ht="30" customHeight="1" x14ac:dyDescent="0.3">
      <c r="A171" s="8" t="s">
        <v>556</v>
      </c>
      <c r="B171" s="8" t="s">
        <v>547</v>
      </c>
      <c r="C171" s="8" t="s">
        <v>198</v>
      </c>
      <c r="D171" s="9">
        <v>1</v>
      </c>
      <c r="E171" s="11"/>
      <c r="F171" s="11">
        <f t="shared" si="25"/>
        <v>0</v>
      </c>
      <c r="G171" s="11"/>
      <c r="H171" s="11">
        <f t="shared" si="26"/>
        <v>0</v>
      </c>
      <c r="I171" s="11"/>
      <c r="J171" s="11">
        <f t="shared" si="27"/>
        <v>0</v>
      </c>
      <c r="K171" s="11">
        <f t="shared" si="28"/>
        <v>0</v>
      </c>
      <c r="L171" s="11">
        <f t="shared" si="29"/>
        <v>0</v>
      </c>
      <c r="M171" s="8"/>
      <c r="N171" s="2" t="s">
        <v>557</v>
      </c>
      <c r="O171" s="2" t="s">
        <v>52</v>
      </c>
      <c r="P171" s="2" t="s">
        <v>52</v>
      </c>
      <c r="Q171" s="2" t="s">
        <v>169</v>
      </c>
      <c r="R171" s="2" t="s">
        <v>61</v>
      </c>
      <c r="S171" s="2" t="s">
        <v>60</v>
      </c>
      <c r="T171" s="2" t="s">
        <v>60</v>
      </c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2" t="s">
        <v>52</v>
      </c>
      <c r="AS171" s="2" t="s">
        <v>52</v>
      </c>
      <c r="AT171" s="3"/>
      <c r="AU171" s="2" t="s">
        <v>558</v>
      </c>
      <c r="AV171" s="3">
        <v>152</v>
      </c>
    </row>
    <row r="172" spans="1:48" ht="30" customHeight="1" x14ac:dyDescent="0.3">
      <c r="A172" s="8" t="s">
        <v>556</v>
      </c>
      <c r="B172" s="8" t="s">
        <v>550</v>
      </c>
      <c r="C172" s="8" t="s">
        <v>198</v>
      </c>
      <c r="D172" s="9">
        <v>20</v>
      </c>
      <c r="E172" s="11"/>
      <c r="F172" s="11">
        <f t="shared" si="25"/>
        <v>0</v>
      </c>
      <c r="G172" s="11"/>
      <c r="H172" s="11">
        <f t="shared" si="26"/>
        <v>0</v>
      </c>
      <c r="I172" s="11"/>
      <c r="J172" s="11">
        <f t="shared" si="27"/>
        <v>0</v>
      </c>
      <c r="K172" s="11">
        <f t="shared" si="28"/>
        <v>0</v>
      </c>
      <c r="L172" s="11">
        <f t="shared" si="29"/>
        <v>0</v>
      </c>
      <c r="M172" s="8"/>
      <c r="N172" s="2" t="s">
        <v>559</v>
      </c>
      <c r="O172" s="2" t="s">
        <v>52</v>
      </c>
      <c r="P172" s="2" t="s">
        <v>52</v>
      </c>
      <c r="Q172" s="2" t="s">
        <v>169</v>
      </c>
      <c r="R172" s="2" t="s">
        <v>61</v>
      </c>
      <c r="S172" s="2" t="s">
        <v>60</v>
      </c>
      <c r="T172" s="2" t="s">
        <v>60</v>
      </c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2" t="s">
        <v>52</v>
      </c>
      <c r="AS172" s="2" t="s">
        <v>52</v>
      </c>
      <c r="AT172" s="3"/>
      <c r="AU172" s="2" t="s">
        <v>560</v>
      </c>
      <c r="AV172" s="3">
        <v>153</v>
      </c>
    </row>
    <row r="173" spans="1:48" ht="30" customHeight="1" x14ac:dyDescent="0.3">
      <c r="A173" s="8" t="s">
        <v>556</v>
      </c>
      <c r="B173" s="8" t="s">
        <v>553</v>
      </c>
      <c r="C173" s="8" t="s">
        <v>198</v>
      </c>
      <c r="D173" s="9">
        <v>1</v>
      </c>
      <c r="E173" s="11"/>
      <c r="F173" s="11">
        <f t="shared" si="25"/>
        <v>0</v>
      </c>
      <c r="G173" s="11"/>
      <c r="H173" s="11">
        <f t="shared" si="26"/>
        <v>0</v>
      </c>
      <c r="I173" s="11"/>
      <c r="J173" s="11">
        <f t="shared" si="27"/>
        <v>0</v>
      </c>
      <c r="K173" s="11">
        <f t="shared" si="28"/>
        <v>0</v>
      </c>
      <c r="L173" s="11">
        <f t="shared" si="29"/>
        <v>0</v>
      </c>
      <c r="M173" s="8"/>
      <c r="N173" s="2" t="s">
        <v>561</v>
      </c>
      <c r="O173" s="2" t="s">
        <v>52</v>
      </c>
      <c r="P173" s="2" t="s">
        <v>52</v>
      </c>
      <c r="Q173" s="2" t="s">
        <v>169</v>
      </c>
      <c r="R173" s="2" t="s">
        <v>61</v>
      </c>
      <c r="S173" s="2" t="s">
        <v>60</v>
      </c>
      <c r="T173" s="2" t="s">
        <v>60</v>
      </c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2" t="s">
        <v>52</v>
      </c>
      <c r="AS173" s="2" t="s">
        <v>52</v>
      </c>
      <c r="AT173" s="3"/>
      <c r="AU173" s="2" t="s">
        <v>562</v>
      </c>
      <c r="AV173" s="3">
        <v>154</v>
      </c>
    </row>
    <row r="174" spans="1:48" ht="30" customHeight="1" x14ac:dyDescent="0.3">
      <c r="A174" s="8" t="s">
        <v>563</v>
      </c>
      <c r="B174" s="8" t="s">
        <v>564</v>
      </c>
      <c r="C174" s="8" t="s">
        <v>198</v>
      </c>
      <c r="D174" s="9">
        <v>7</v>
      </c>
      <c r="E174" s="11"/>
      <c r="F174" s="11">
        <f t="shared" si="25"/>
        <v>0</v>
      </c>
      <c r="G174" s="11"/>
      <c r="H174" s="11">
        <f t="shared" si="26"/>
        <v>0</v>
      </c>
      <c r="I174" s="11"/>
      <c r="J174" s="11">
        <f t="shared" si="27"/>
        <v>0</v>
      </c>
      <c r="K174" s="11">
        <f t="shared" si="28"/>
        <v>0</v>
      </c>
      <c r="L174" s="11">
        <f t="shared" si="29"/>
        <v>0</v>
      </c>
      <c r="M174" s="8"/>
      <c r="N174" s="2" t="s">
        <v>565</v>
      </c>
      <c r="O174" s="2" t="s">
        <v>52</v>
      </c>
      <c r="P174" s="2" t="s">
        <v>52</v>
      </c>
      <c r="Q174" s="2" t="s">
        <v>169</v>
      </c>
      <c r="R174" s="2" t="s">
        <v>61</v>
      </c>
      <c r="S174" s="2" t="s">
        <v>60</v>
      </c>
      <c r="T174" s="2" t="s">
        <v>60</v>
      </c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2" t="s">
        <v>52</v>
      </c>
      <c r="AS174" s="2" t="s">
        <v>52</v>
      </c>
      <c r="AT174" s="3"/>
      <c r="AU174" s="2" t="s">
        <v>566</v>
      </c>
      <c r="AV174" s="3">
        <v>155</v>
      </c>
    </row>
    <row r="175" spans="1:48" ht="30" customHeight="1" x14ac:dyDescent="0.3">
      <c r="A175" s="8" t="s">
        <v>563</v>
      </c>
      <c r="B175" s="8" t="s">
        <v>567</v>
      </c>
      <c r="C175" s="8" t="s">
        <v>198</v>
      </c>
      <c r="D175" s="9">
        <v>7</v>
      </c>
      <c r="E175" s="11"/>
      <c r="F175" s="11">
        <f t="shared" si="25"/>
        <v>0</v>
      </c>
      <c r="G175" s="11"/>
      <c r="H175" s="11">
        <f t="shared" si="26"/>
        <v>0</v>
      </c>
      <c r="I175" s="11"/>
      <c r="J175" s="11">
        <f t="shared" si="27"/>
        <v>0</v>
      </c>
      <c r="K175" s="11">
        <f t="shared" si="28"/>
        <v>0</v>
      </c>
      <c r="L175" s="11">
        <f t="shared" si="29"/>
        <v>0</v>
      </c>
      <c r="M175" s="8"/>
      <c r="N175" s="2" t="s">
        <v>568</v>
      </c>
      <c r="O175" s="2" t="s">
        <v>52</v>
      </c>
      <c r="P175" s="2" t="s">
        <v>52</v>
      </c>
      <c r="Q175" s="2" t="s">
        <v>169</v>
      </c>
      <c r="R175" s="2" t="s">
        <v>61</v>
      </c>
      <c r="S175" s="2" t="s">
        <v>60</v>
      </c>
      <c r="T175" s="2" t="s">
        <v>60</v>
      </c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2" t="s">
        <v>52</v>
      </c>
      <c r="AS175" s="2" t="s">
        <v>52</v>
      </c>
      <c r="AT175" s="3"/>
      <c r="AU175" s="2" t="s">
        <v>569</v>
      </c>
      <c r="AV175" s="3">
        <v>156</v>
      </c>
    </row>
    <row r="176" spans="1:48" ht="30" customHeight="1" x14ac:dyDescent="0.3">
      <c r="A176" s="8" t="s">
        <v>563</v>
      </c>
      <c r="B176" s="8" t="s">
        <v>570</v>
      </c>
      <c r="C176" s="8" t="s">
        <v>198</v>
      </c>
      <c r="D176" s="9">
        <v>7</v>
      </c>
      <c r="E176" s="11"/>
      <c r="F176" s="11">
        <f t="shared" si="25"/>
        <v>0</v>
      </c>
      <c r="G176" s="11"/>
      <c r="H176" s="11">
        <f t="shared" si="26"/>
        <v>0</v>
      </c>
      <c r="I176" s="11"/>
      <c r="J176" s="11">
        <f t="shared" si="27"/>
        <v>0</v>
      </c>
      <c r="K176" s="11">
        <f t="shared" si="28"/>
        <v>0</v>
      </c>
      <c r="L176" s="11">
        <f t="shared" si="29"/>
        <v>0</v>
      </c>
      <c r="M176" s="8"/>
      <c r="N176" s="2" t="s">
        <v>571</v>
      </c>
      <c r="O176" s="2" t="s">
        <v>52</v>
      </c>
      <c r="P176" s="2" t="s">
        <v>52</v>
      </c>
      <c r="Q176" s="2" t="s">
        <v>169</v>
      </c>
      <c r="R176" s="2" t="s">
        <v>61</v>
      </c>
      <c r="S176" s="2" t="s">
        <v>60</v>
      </c>
      <c r="T176" s="2" t="s">
        <v>60</v>
      </c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2" t="s">
        <v>52</v>
      </c>
      <c r="AS176" s="2" t="s">
        <v>52</v>
      </c>
      <c r="AT176" s="3"/>
      <c r="AU176" s="2" t="s">
        <v>572</v>
      </c>
      <c r="AV176" s="3">
        <v>157</v>
      </c>
    </row>
    <row r="177" spans="1:48" ht="30" customHeight="1" x14ac:dyDescent="0.3">
      <c r="A177" s="8" t="s">
        <v>573</v>
      </c>
      <c r="B177" s="8" t="s">
        <v>574</v>
      </c>
      <c r="C177" s="8" t="s">
        <v>198</v>
      </c>
      <c r="D177" s="9">
        <v>6</v>
      </c>
      <c r="E177" s="11"/>
      <c r="F177" s="11">
        <f t="shared" si="25"/>
        <v>0</v>
      </c>
      <c r="G177" s="11"/>
      <c r="H177" s="11">
        <f t="shared" si="26"/>
        <v>0</v>
      </c>
      <c r="I177" s="11"/>
      <c r="J177" s="11">
        <f t="shared" si="27"/>
        <v>0</v>
      </c>
      <c r="K177" s="11">
        <f t="shared" si="28"/>
        <v>0</v>
      </c>
      <c r="L177" s="11">
        <f t="shared" si="29"/>
        <v>0</v>
      </c>
      <c r="M177" s="8"/>
      <c r="N177" s="2" t="s">
        <v>575</v>
      </c>
      <c r="O177" s="2" t="s">
        <v>52</v>
      </c>
      <c r="P177" s="2" t="s">
        <v>52</v>
      </c>
      <c r="Q177" s="2" t="s">
        <v>169</v>
      </c>
      <c r="R177" s="2" t="s">
        <v>61</v>
      </c>
      <c r="S177" s="2" t="s">
        <v>60</v>
      </c>
      <c r="T177" s="2" t="s">
        <v>60</v>
      </c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2" t="s">
        <v>52</v>
      </c>
      <c r="AS177" s="2" t="s">
        <v>52</v>
      </c>
      <c r="AT177" s="3"/>
      <c r="AU177" s="2" t="s">
        <v>576</v>
      </c>
      <c r="AV177" s="3">
        <v>158</v>
      </c>
    </row>
    <row r="178" spans="1:48" ht="30" customHeight="1" x14ac:dyDescent="0.3">
      <c r="A178" s="8" t="s">
        <v>573</v>
      </c>
      <c r="B178" s="8" t="s">
        <v>577</v>
      </c>
      <c r="C178" s="8" t="s">
        <v>198</v>
      </c>
      <c r="D178" s="9">
        <v>1</v>
      </c>
      <c r="E178" s="11"/>
      <c r="F178" s="11">
        <f t="shared" si="25"/>
        <v>0</v>
      </c>
      <c r="G178" s="11"/>
      <c r="H178" s="11">
        <f t="shared" si="26"/>
        <v>0</v>
      </c>
      <c r="I178" s="11"/>
      <c r="J178" s="11">
        <f t="shared" si="27"/>
        <v>0</v>
      </c>
      <c r="K178" s="11">
        <f t="shared" si="28"/>
        <v>0</v>
      </c>
      <c r="L178" s="11">
        <f t="shared" si="29"/>
        <v>0</v>
      </c>
      <c r="M178" s="8"/>
      <c r="N178" s="2" t="s">
        <v>578</v>
      </c>
      <c r="O178" s="2" t="s">
        <v>52</v>
      </c>
      <c r="P178" s="2" t="s">
        <v>52</v>
      </c>
      <c r="Q178" s="2" t="s">
        <v>169</v>
      </c>
      <c r="R178" s="2" t="s">
        <v>61</v>
      </c>
      <c r="S178" s="2" t="s">
        <v>60</v>
      </c>
      <c r="T178" s="2" t="s">
        <v>60</v>
      </c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2" t="s">
        <v>52</v>
      </c>
      <c r="AS178" s="2" t="s">
        <v>52</v>
      </c>
      <c r="AT178" s="3"/>
      <c r="AU178" s="2" t="s">
        <v>579</v>
      </c>
      <c r="AV178" s="3">
        <v>159</v>
      </c>
    </row>
    <row r="179" spans="1:48" ht="30" customHeight="1" x14ac:dyDescent="0.3">
      <c r="A179" s="8" t="s">
        <v>573</v>
      </c>
      <c r="B179" s="8" t="s">
        <v>564</v>
      </c>
      <c r="C179" s="8" t="s">
        <v>198</v>
      </c>
      <c r="D179" s="9">
        <v>7</v>
      </c>
      <c r="E179" s="11"/>
      <c r="F179" s="11">
        <f t="shared" si="25"/>
        <v>0</v>
      </c>
      <c r="G179" s="11"/>
      <c r="H179" s="11">
        <f t="shared" si="26"/>
        <v>0</v>
      </c>
      <c r="I179" s="11"/>
      <c r="J179" s="11">
        <f t="shared" si="27"/>
        <v>0</v>
      </c>
      <c r="K179" s="11">
        <f t="shared" si="28"/>
        <v>0</v>
      </c>
      <c r="L179" s="11">
        <f t="shared" si="29"/>
        <v>0</v>
      </c>
      <c r="M179" s="8"/>
      <c r="N179" s="2" t="s">
        <v>580</v>
      </c>
      <c r="O179" s="2" t="s">
        <v>52</v>
      </c>
      <c r="P179" s="2" t="s">
        <v>52</v>
      </c>
      <c r="Q179" s="2" t="s">
        <v>169</v>
      </c>
      <c r="R179" s="2" t="s">
        <v>61</v>
      </c>
      <c r="S179" s="2" t="s">
        <v>60</v>
      </c>
      <c r="T179" s="2" t="s">
        <v>60</v>
      </c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2" t="s">
        <v>52</v>
      </c>
      <c r="AS179" s="2" t="s">
        <v>52</v>
      </c>
      <c r="AT179" s="3"/>
      <c r="AU179" s="2" t="s">
        <v>581</v>
      </c>
      <c r="AV179" s="3">
        <v>160</v>
      </c>
    </row>
    <row r="180" spans="1:48" ht="30" customHeight="1" x14ac:dyDescent="0.3">
      <c r="A180" s="8" t="s">
        <v>573</v>
      </c>
      <c r="B180" s="8" t="s">
        <v>582</v>
      </c>
      <c r="C180" s="8" t="s">
        <v>198</v>
      </c>
      <c r="D180" s="9">
        <v>6</v>
      </c>
      <c r="E180" s="11"/>
      <c r="F180" s="11">
        <f t="shared" si="25"/>
        <v>0</v>
      </c>
      <c r="G180" s="11"/>
      <c r="H180" s="11">
        <f t="shared" si="26"/>
        <v>0</v>
      </c>
      <c r="I180" s="11"/>
      <c r="J180" s="11">
        <f t="shared" si="27"/>
        <v>0</v>
      </c>
      <c r="K180" s="11">
        <f t="shared" si="28"/>
        <v>0</v>
      </c>
      <c r="L180" s="11">
        <f t="shared" si="29"/>
        <v>0</v>
      </c>
      <c r="M180" s="8"/>
      <c r="N180" s="2" t="s">
        <v>583</v>
      </c>
      <c r="O180" s="2" t="s">
        <v>52</v>
      </c>
      <c r="P180" s="2" t="s">
        <v>52</v>
      </c>
      <c r="Q180" s="2" t="s">
        <v>169</v>
      </c>
      <c r="R180" s="2" t="s">
        <v>61</v>
      </c>
      <c r="S180" s="2" t="s">
        <v>60</v>
      </c>
      <c r="T180" s="2" t="s">
        <v>60</v>
      </c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2" t="s">
        <v>52</v>
      </c>
      <c r="AS180" s="2" t="s">
        <v>52</v>
      </c>
      <c r="AT180" s="3"/>
      <c r="AU180" s="2" t="s">
        <v>584</v>
      </c>
      <c r="AV180" s="3">
        <v>161</v>
      </c>
    </row>
    <row r="181" spans="1:48" ht="30" customHeight="1" x14ac:dyDescent="0.3">
      <c r="A181" s="8" t="s">
        <v>573</v>
      </c>
      <c r="B181" s="8" t="s">
        <v>570</v>
      </c>
      <c r="C181" s="8" t="s">
        <v>198</v>
      </c>
      <c r="D181" s="9">
        <v>1</v>
      </c>
      <c r="E181" s="11"/>
      <c r="F181" s="11">
        <f t="shared" ref="F181:F184" si="30">TRUNC(E181*D181, 0)</f>
        <v>0</v>
      </c>
      <c r="G181" s="11"/>
      <c r="H181" s="11">
        <f t="shared" ref="H181:H184" si="31">TRUNC(G181*D181, 0)</f>
        <v>0</v>
      </c>
      <c r="I181" s="11"/>
      <c r="J181" s="11">
        <f t="shared" ref="J181:J184" si="32">TRUNC(I181*D181, 0)</f>
        <v>0</v>
      </c>
      <c r="K181" s="11">
        <f t="shared" si="28"/>
        <v>0</v>
      </c>
      <c r="L181" s="11">
        <f t="shared" si="29"/>
        <v>0</v>
      </c>
      <c r="M181" s="8"/>
      <c r="N181" s="2" t="s">
        <v>585</v>
      </c>
      <c r="O181" s="2" t="s">
        <v>52</v>
      </c>
      <c r="P181" s="2" t="s">
        <v>52</v>
      </c>
      <c r="Q181" s="2" t="s">
        <v>169</v>
      </c>
      <c r="R181" s="2" t="s">
        <v>61</v>
      </c>
      <c r="S181" s="2" t="s">
        <v>60</v>
      </c>
      <c r="T181" s="2" t="s">
        <v>60</v>
      </c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2" t="s">
        <v>52</v>
      </c>
      <c r="AS181" s="2" t="s">
        <v>52</v>
      </c>
      <c r="AT181" s="3"/>
      <c r="AU181" s="2" t="s">
        <v>586</v>
      </c>
      <c r="AV181" s="3">
        <v>162</v>
      </c>
    </row>
    <row r="182" spans="1:48" ht="30" customHeight="1" x14ac:dyDescent="0.3">
      <c r="A182" s="8" t="s">
        <v>93</v>
      </c>
      <c r="B182" s="8" t="s">
        <v>94</v>
      </c>
      <c r="C182" s="8" t="s">
        <v>95</v>
      </c>
      <c r="D182" s="9">
        <v>30.1</v>
      </c>
      <c r="E182" s="11"/>
      <c r="F182" s="11">
        <f t="shared" si="30"/>
        <v>0</v>
      </c>
      <c r="G182" s="11"/>
      <c r="H182" s="11">
        <f t="shared" si="31"/>
        <v>0</v>
      </c>
      <c r="I182" s="11"/>
      <c r="J182" s="11">
        <f t="shared" si="32"/>
        <v>0</v>
      </c>
      <c r="K182" s="11">
        <f t="shared" si="28"/>
        <v>0</v>
      </c>
      <c r="L182" s="11">
        <f t="shared" si="29"/>
        <v>0</v>
      </c>
      <c r="M182" s="8"/>
      <c r="N182" s="2" t="s">
        <v>96</v>
      </c>
      <c r="O182" s="2" t="s">
        <v>52</v>
      </c>
      <c r="P182" s="2" t="s">
        <v>52</v>
      </c>
      <c r="Q182" s="2" t="s">
        <v>169</v>
      </c>
      <c r="R182" s="2" t="s">
        <v>60</v>
      </c>
      <c r="S182" s="2" t="s">
        <v>60</v>
      </c>
      <c r="T182" s="2" t="s">
        <v>61</v>
      </c>
      <c r="U182" s="3"/>
      <c r="V182" s="3"/>
      <c r="W182" s="3"/>
      <c r="X182" s="3"/>
      <c r="Y182" s="3">
        <v>2</v>
      </c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2" t="s">
        <v>52</v>
      </c>
      <c r="AS182" s="2" t="s">
        <v>52</v>
      </c>
      <c r="AT182" s="3"/>
      <c r="AU182" s="2" t="s">
        <v>587</v>
      </c>
      <c r="AV182" s="3">
        <v>163</v>
      </c>
    </row>
    <row r="183" spans="1:48" ht="30" customHeight="1" x14ac:dyDescent="0.3">
      <c r="A183" s="8" t="s">
        <v>588</v>
      </c>
      <c r="B183" s="8" t="s">
        <v>94</v>
      </c>
      <c r="C183" s="8" t="s">
        <v>95</v>
      </c>
      <c r="D183" s="9">
        <v>64.7</v>
      </c>
      <c r="E183" s="11"/>
      <c r="F183" s="11">
        <f t="shared" si="30"/>
        <v>0</v>
      </c>
      <c r="G183" s="11"/>
      <c r="H183" s="11">
        <f t="shared" si="31"/>
        <v>0</v>
      </c>
      <c r="I183" s="11"/>
      <c r="J183" s="11">
        <f t="shared" si="32"/>
        <v>0</v>
      </c>
      <c r="K183" s="11">
        <f t="shared" si="28"/>
        <v>0</v>
      </c>
      <c r="L183" s="11">
        <f t="shared" si="29"/>
        <v>0</v>
      </c>
      <c r="M183" s="8"/>
      <c r="N183" s="2" t="s">
        <v>589</v>
      </c>
      <c r="O183" s="2" t="s">
        <v>52</v>
      </c>
      <c r="P183" s="2" t="s">
        <v>52</v>
      </c>
      <c r="Q183" s="2" t="s">
        <v>169</v>
      </c>
      <c r="R183" s="2" t="s">
        <v>60</v>
      </c>
      <c r="S183" s="2" t="s">
        <v>60</v>
      </c>
      <c r="T183" s="2" t="s">
        <v>61</v>
      </c>
      <c r="U183" s="3"/>
      <c r="V183" s="3"/>
      <c r="W183" s="3"/>
      <c r="X183" s="3"/>
      <c r="Y183" s="3">
        <v>2</v>
      </c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2" t="s">
        <v>52</v>
      </c>
      <c r="AS183" s="2" t="s">
        <v>52</v>
      </c>
      <c r="AT183" s="3"/>
      <c r="AU183" s="2" t="s">
        <v>590</v>
      </c>
      <c r="AV183" s="3">
        <v>164</v>
      </c>
    </row>
    <row r="184" spans="1:48" ht="30" customHeight="1" x14ac:dyDescent="0.3">
      <c r="A184" s="8" t="s">
        <v>107</v>
      </c>
      <c r="B184" s="8" t="s">
        <v>108</v>
      </c>
      <c r="C184" s="8" t="s">
        <v>109</v>
      </c>
      <c r="D184" s="9">
        <v>1</v>
      </c>
      <c r="E184" s="11"/>
      <c r="F184" s="11">
        <f t="shared" si="30"/>
        <v>0</v>
      </c>
      <c r="G184" s="11"/>
      <c r="H184" s="11">
        <f t="shared" si="31"/>
        <v>0</v>
      </c>
      <c r="I184" s="11"/>
      <c r="J184" s="11">
        <f t="shared" si="32"/>
        <v>0</v>
      </c>
      <c r="K184" s="11">
        <f t="shared" si="28"/>
        <v>0</v>
      </c>
      <c r="L184" s="11">
        <f t="shared" si="29"/>
        <v>0</v>
      </c>
      <c r="M184" s="8"/>
      <c r="N184" s="2" t="s">
        <v>591</v>
      </c>
      <c r="O184" s="2" t="s">
        <v>52</v>
      </c>
      <c r="P184" s="2" t="s">
        <v>52</v>
      </c>
      <c r="Q184" s="2" t="s">
        <v>169</v>
      </c>
      <c r="R184" s="2" t="s">
        <v>60</v>
      </c>
      <c r="S184" s="2" t="s">
        <v>60</v>
      </c>
      <c r="T184" s="2" t="s">
        <v>60</v>
      </c>
      <c r="U184" s="3">
        <v>1</v>
      </c>
      <c r="V184" s="3">
        <v>0</v>
      </c>
      <c r="W184" s="3">
        <v>0.02</v>
      </c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2" t="s">
        <v>52</v>
      </c>
      <c r="AS184" s="2" t="s">
        <v>52</v>
      </c>
      <c r="AT184" s="3"/>
      <c r="AU184" s="2" t="s">
        <v>592</v>
      </c>
      <c r="AV184" s="3">
        <v>401</v>
      </c>
    </row>
    <row r="185" spans="1:48" ht="30" customHeight="1" x14ac:dyDescent="0.3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</row>
    <row r="186" spans="1:48" ht="30" customHeight="1" x14ac:dyDescent="0.3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</row>
    <row r="187" spans="1:48" ht="30" customHeight="1" x14ac:dyDescent="0.3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</row>
    <row r="188" spans="1:48" ht="30" customHeight="1" x14ac:dyDescent="0.3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</row>
    <row r="189" spans="1:48" ht="30" customHeight="1" x14ac:dyDescent="0.3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</row>
    <row r="190" spans="1:48" ht="30" customHeight="1" x14ac:dyDescent="0.3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</row>
    <row r="191" spans="1:48" ht="30" customHeight="1" x14ac:dyDescent="0.3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</row>
    <row r="192" spans="1:48" ht="30" customHeight="1" x14ac:dyDescent="0.3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</row>
    <row r="193" spans="1:48" ht="30" customHeight="1" x14ac:dyDescent="0.3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</row>
    <row r="194" spans="1:48" ht="30" customHeight="1" x14ac:dyDescent="0.3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</row>
    <row r="195" spans="1:48" ht="30" customHeight="1" x14ac:dyDescent="0.3">
      <c r="A195" s="8" t="s">
        <v>112</v>
      </c>
      <c r="B195" s="9"/>
      <c r="C195" s="9"/>
      <c r="D195" s="9"/>
      <c r="E195" s="9"/>
      <c r="F195" s="11">
        <f>SUM(F53:F194)</f>
        <v>0</v>
      </c>
      <c r="G195" s="9"/>
      <c r="H195" s="11">
        <f>SUM(H53:H194)</f>
        <v>0</v>
      </c>
      <c r="I195" s="9"/>
      <c r="J195" s="11">
        <f>SUM(J53:J194)</f>
        <v>0</v>
      </c>
      <c r="K195" s="9"/>
      <c r="L195" s="11">
        <f>SUM(L53:L194)</f>
        <v>0</v>
      </c>
      <c r="M195" s="9"/>
      <c r="N195" t="s">
        <v>113</v>
      </c>
    </row>
    <row r="196" spans="1:48" ht="30" customHeight="1" x14ac:dyDescent="0.3">
      <c r="A196" s="8" t="s">
        <v>593</v>
      </c>
      <c r="B196" s="8" t="s">
        <v>52</v>
      </c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3"/>
      <c r="O196" s="3"/>
      <c r="P196" s="3"/>
      <c r="Q196" s="2" t="s">
        <v>594</v>
      </c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</row>
    <row r="197" spans="1:48" ht="30" customHeight="1" x14ac:dyDescent="0.3">
      <c r="A197" s="8" t="s">
        <v>193</v>
      </c>
      <c r="B197" s="8" t="s">
        <v>216</v>
      </c>
      <c r="C197" s="8" t="s">
        <v>172</v>
      </c>
      <c r="D197" s="9">
        <v>11</v>
      </c>
      <c r="E197" s="11"/>
      <c r="F197" s="11">
        <f t="shared" ref="F197:F228" si="33">TRUNC(E197*D197, 0)</f>
        <v>0</v>
      </c>
      <c r="G197" s="11"/>
      <c r="H197" s="11">
        <f t="shared" ref="H197:H228" si="34">TRUNC(G197*D197, 0)</f>
        <v>0</v>
      </c>
      <c r="I197" s="11"/>
      <c r="J197" s="11">
        <f t="shared" ref="J197:J228" si="35">TRUNC(I197*D197, 0)</f>
        <v>0</v>
      </c>
      <c r="K197" s="11">
        <f t="shared" ref="K197:K228" si="36">TRUNC(E197+G197+I197, 0)</f>
        <v>0</v>
      </c>
      <c r="L197" s="11">
        <f t="shared" ref="L197:L228" si="37">TRUNC(F197+H197+J197, 0)</f>
        <v>0</v>
      </c>
      <c r="M197" s="8"/>
      <c r="N197" s="2" t="s">
        <v>595</v>
      </c>
      <c r="O197" s="2" t="s">
        <v>52</v>
      </c>
      <c r="P197" s="2" t="s">
        <v>52</v>
      </c>
      <c r="Q197" s="2" t="s">
        <v>594</v>
      </c>
      <c r="R197" s="2" t="s">
        <v>60</v>
      </c>
      <c r="S197" s="2" t="s">
        <v>60</v>
      </c>
      <c r="T197" s="2" t="s">
        <v>61</v>
      </c>
      <c r="U197" s="3"/>
      <c r="V197" s="3"/>
      <c r="W197" s="3"/>
      <c r="X197" s="3">
        <v>1</v>
      </c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2" t="s">
        <v>52</v>
      </c>
      <c r="AS197" s="2" t="s">
        <v>52</v>
      </c>
      <c r="AT197" s="3"/>
      <c r="AU197" s="2" t="s">
        <v>596</v>
      </c>
      <c r="AV197" s="3">
        <v>166</v>
      </c>
    </row>
    <row r="198" spans="1:48" ht="30" customHeight="1" x14ac:dyDescent="0.3">
      <c r="A198" s="8" t="s">
        <v>597</v>
      </c>
      <c r="B198" s="8" t="s">
        <v>598</v>
      </c>
      <c r="C198" s="8" t="s">
        <v>172</v>
      </c>
      <c r="D198" s="9">
        <v>16</v>
      </c>
      <c r="E198" s="11"/>
      <c r="F198" s="11">
        <f t="shared" si="33"/>
        <v>0</v>
      </c>
      <c r="G198" s="11"/>
      <c r="H198" s="11">
        <f t="shared" si="34"/>
        <v>0</v>
      </c>
      <c r="I198" s="11"/>
      <c r="J198" s="11">
        <f t="shared" si="35"/>
        <v>0</v>
      </c>
      <c r="K198" s="11">
        <f t="shared" si="36"/>
        <v>0</v>
      </c>
      <c r="L198" s="11">
        <f t="shared" si="37"/>
        <v>0</v>
      </c>
      <c r="M198" s="8"/>
      <c r="N198" s="2" t="s">
        <v>599</v>
      </c>
      <c r="O198" s="2" t="s">
        <v>52</v>
      </c>
      <c r="P198" s="2" t="s">
        <v>52</v>
      </c>
      <c r="Q198" s="2" t="s">
        <v>594</v>
      </c>
      <c r="R198" s="2" t="s">
        <v>60</v>
      </c>
      <c r="S198" s="2" t="s">
        <v>60</v>
      </c>
      <c r="T198" s="2" t="s">
        <v>61</v>
      </c>
      <c r="U198" s="3"/>
      <c r="V198" s="3"/>
      <c r="W198" s="3"/>
      <c r="X198" s="3">
        <v>1</v>
      </c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2" t="s">
        <v>52</v>
      </c>
      <c r="AS198" s="2" t="s">
        <v>52</v>
      </c>
      <c r="AT198" s="3"/>
      <c r="AU198" s="2" t="s">
        <v>600</v>
      </c>
      <c r="AV198" s="3">
        <v>167</v>
      </c>
    </row>
    <row r="199" spans="1:48" ht="30" customHeight="1" x14ac:dyDescent="0.3">
      <c r="A199" s="8" t="s">
        <v>597</v>
      </c>
      <c r="B199" s="8" t="s">
        <v>601</v>
      </c>
      <c r="C199" s="8" t="s">
        <v>172</v>
      </c>
      <c r="D199" s="9">
        <v>104</v>
      </c>
      <c r="E199" s="11"/>
      <c r="F199" s="11">
        <f t="shared" si="33"/>
        <v>0</v>
      </c>
      <c r="G199" s="11"/>
      <c r="H199" s="11">
        <f t="shared" si="34"/>
        <v>0</v>
      </c>
      <c r="I199" s="11"/>
      <c r="J199" s="11">
        <f t="shared" si="35"/>
        <v>0</v>
      </c>
      <c r="K199" s="11">
        <f t="shared" si="36"/>
        <v>0</v>
      </c>
      <c r="L199" s="11">
        <f t="shared" si="37"/>
        <v>0</v>
      </c>
      <c r="M199" s="8"/>
      <c r="N199" s="2" t="s">
        <v>602</v>
      </c>
      <c r="O199" s="2" t="s">
        <v>52</v>
      </c>
      <c r="P199" s="2" t="s">
        <v>52</v>
      </c>
      <c r="Q199" s="2" t="s">
        <v>594</v>
      </c>
      <c r="R199" s="2" t="s">
        <v>60</v>
      </c>
      <c r="S199" s="2" t="s">
        <v>60</v>
      </c>
      <c r="T199" s="2" t="s">
        <v>61</v>
      </c>
      <c r="U199" s="3"/>
      <c r="V199" s="3"/>
      <c r="W199" s="3"/>
      <c r="X199" s="3">
        <v>1</v>
      </c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2" t="s">
        <v>52</v>
      </c>
      <c r="AS199" s="2" t="s">
        <v>52</v>
      </c>
      <c r="AT199" s="3"/>
      <c r="AU199" s="2" t="s">
        <v>603</v>
      </c>
      <c r="AV199" s="3">
        <v>168</v>
      </c>
    </row>
    <row r="200" spans="1:48" ht="30" customHeight="1" x14ac:dyDescent="0.3">
      <c r="A200" s="8" t="s">
        <v>597</v>
      </c>
      <c r="B200" s="8" t="s">
        <v>604</v>
      </c>
      <c r="C200" s="8" t="s">
        <v>172</v>
      </c>
      <c r="D200" s="9">
        <v>74</v>
      </c>
      <c r="E200" s="11"/>
      <c r="F200" s="11">
        <f t="shared" si="33"/>
        <v>0</v>
      </c>
      <c r="G200" s="11"/>
      <c r="H200" s="11">
        <f t="shared" si="34"/>
        <v>0</v>
      </c>
      <c r="I200" s="11"/>
      <c r="J200" s="11">
        <f t="shared" si="35"/>
        <v>0</v>
      </c>
      <c r="K200" s="11">
        <f t="shared" si="36"/>
        <v>0</v>
      </c>
      <c r="L200" s="11">
        <f t="shared" si="37"/>
        <v>0</v>
      </c>
      <c r="M200" s="8"/>
      <c r="N200" s="2" t="s">
        <v>605</v>
      </c>
      <c r="O200" s="2" t="s">
        <v>52</v>
      </c>
      <c r="P200" s="2" t="s">
        <v>52</v>
      </c>
      <c r="Q200" s="2" t="s">
        <v>594</v>
      </c>
      <c r="R200" s="2" t="s">
        <v>60</v>
      </c>
      <c r="S200" s="2" t="s">
        <v>60</v>
      </c>
      <c r="T200" s="2" t="s">
        <v>61</v>
      </c>
      <c r="U200" s="3"/>
      <c r="V200" s="3"/>
      <c r="W200" s="3"/>
      <c r="X200" s="3">
        <v>1</v>
      </c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2" t="s">
        <v>52</v>
      </c>
      <c r="AS200" s="2" t="s">
        <v>52</v>
      </c>
      <c r="AT200" s="3"/>
      <c r="AU200" s="2" t="s">
        <v>606</v>
      </c>
      <c r="AV200" s="3">
        <v>169</v>
      </c>
    </row>
    <row r="201" spans="1:48" ht="30" customHeight="1" x14ac:dyDescent="0.3">
      <c r="A201" s="8" t="s">
        <v>597</v>
      </c>
      <c r="B201" s="8" t="s">
        <v>607</v>
      </c>
      <c r="C201" s="8" t="s">
        <v>172</v>
      </c>
      <c r="D201" s="9">
        <v>10</v>
      </c>
      <c r="E201" s="11"/>
      <c r="F201" s="11">
        <f t="shared" si="33"/>
        <v>0</v>
      </c>
      <c r="G201" s="11"/>
      <c r="H201" s="11">
        <f t="shared" si="34"/>
        <v>0</v>
      </c>
      <c r="I201" s="11"/>
      <c r="J201" s="11">
        <f t="shared" si="35"/>
        <v>0</v>
      </c>
      <c r="K201" s="11">
        <f t="shared" si="36"/>
        <v>0</v>
      </c>
      <c r="L201" s="11">
        <f t="shared" si="37"/>
        <v>0</v>
      </c>
      <c r="M201" s="8"/>
      <c r="N201" s="2" t="s">
        <v>608</v>
      </c>
      <c r="O201" s="2" t="s">
        <v>52</v>
      </c>
      <c r="P201" s="2" t="s">
        <v>52</v>
      </c>
      <c r="Q201" s="2" t="s">
        <v>594</v>
      </c>
      <c r="R201" s="2" t="s">
        <v>60</v>
      </c>
      <c r="S201" s="2" t="s">
        <v>60</v>
      </c>
      <c r="T201" s="2" t="s">
        <v>61</v>
      </c>
      <c r="U201" s="3"/>
      <c r="V201" s="3"/>
      <c r="W201" s="3"/>
      <c r="X201" s="3">
        <v>1</v>
      </c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2" t="s">
        <v>52</v>
      </c>
      <c r="AS201" s="2" t="s">
        <v>52</v>
      </c>
      <c r="AT201" s="3"/>
      <c r="AU201" s="2" t="s">
        <v>609</v>
      </c>
      <c r="AV201" s="3">
        <v>170</v>
      </c>
    </row>
    <row r="202" spans="1:48" ht="30" customHeight="1" x14ac:dyDescent="0.3">
      <c r="A202" s="8" t="s">
        <v>610</v>
      </c>
      <c r="B202" s="8" t="s">
        <v>611</v>
      </c>
      <c r="C202" s="8" t="s">
        <v>221</v>
      </c>
      <c r="D202" s="9">
        <v>46</v>
      </c>
      <c r="E202" s="11"/>
      <c r="F202" s="11">
        <f t="shared" si="33"/>
        <v>0</v>
      </c>
      <c r="G202" s="11"/>
      <c r="H202" s="11">
        <f t="shared" si="34"/>
        <v>0</v>
      </c>
      <c r="I202" s="11"/>
      <c r="J202" s="11">
        <f t="shared" si="35"/>
        <v>0</v>
      </c>
      <c r="K202" s="11">
        <f t="shared" si="36"/>
        <v>0</v>
      </c>
      <c r="L202" s="11">
        <f t="shared" si="37"/>
        <v>0</v>
      </c>
      <c r="M202" s="8"/>
      <c r="N202" s="2" t="s">
        <v>612</v>
      </c>
      <c r="O202" s="2" t="s">
        <v>52</v>
      </c>
      <c r="P202" s="2" t="s">
        <v>52</v>
      </c>
      <c r="Q202" s="2" t="s">
        <v>594</v>
      </c>
      <c r="R202" s="2" t="s">
        <v>60</v>
      </c>
      <c r="S202" s="2" t="s">
        <v>60</v>
      </c>
      <c r="T202" s="2" t="s">
        <v>61</v>
      </c>
      <c r="U202" s="3"/>
      <c r="V202" s="3"/>
      <c r="W202" s="3"/>
      <c r="X202" s="3">
        <v>1</v>
      </c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2" t="s">
        <v>52</v>
      </c>
      <c r="AS202" s="2" t="s">
        <v>52</v>
      </c>
      <c r="AT202" s="3"/>
      <c r="AU202" s="2" t="s">
        <v>613</v>
      </c>
      <c r="AV202" s="3">
        <v>171</v>
      </c>
    </row>
    <row r="203" spans="1:48" ht="30" customHeight="1" x14ac:dyDescent="0.3">
      <c r="A203" s="8" t="s">
        <v>610</v>
      </c>
      <c r="B203" s="8" t="s">
        <v>614</v>
      </c>
      <c r="C203" s="8" t="s">
        <v>221</v>
      </c>
      <c r="D203" s="9">
        <v>286</v>
      </c>
      <c r="E203" s="11"/>
      <c r="F203" s="11">
        <f t="shared" si="33"/>
        <v>0</v>
      </c>
      <c r="G203" s="11"/>
      <c r="H203" s="11">
        <f t="shared" si="34"/>
        <v>0</v>
      </c>
      <c r="I203" s="11"/>
      <c r="J203" s="11">
        <f t="shared" si="35"/>
        <v>0</v>
      </c>
      <c r="K203" s="11">
        <f t="shared" si="36"/>
        <v>0</v>
      </c>
      <c r="L203" s="11">
        <f t="shared" si="37"/>
        <v>0</v>
      </c>
      <c r="M203" s="8"/>
      <c r="N203" s="2" t="s">
        <v>615</v>
      </c>
      <c r="O203" s="2" t="s">
        <v>52</v>
      </c>
      <c r="P203" s="2" t="s">
        <v>52</v>
      </c>
      <c r="Q203" s="2" t="s">
        <v>594</v>
      </c>
      <c r="R203" s="2" t="s">
        <v>60</v>
      </c>
      <c r="S203" s="2" t="s">
        <v>60</v>
      </c>
      <c r="T203" s="2" t="s">
        <v>61</v>
      </c>
      <c r="U203" s="3"/>
      <c r="V203" s="3"/>
      <c r="W203" s="3"/>
      <c r="X203" s="3">
        <v>1</v>
      </c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2" t="s">
        <v>52</v>
      </c>
      <c r="AS203" s="2" t="s">
        <v>52</v>
      </c>
      <c r="AT203" s="3"/>
      <c r="AU203" s="2" t="s">
        <v>616</v>
      </c>
      <c r="AV203" s="3">
        <v>172</v>
      </c>
    </row>
    <row r="204" spans="1:48" ht="30" customHeight="1" x14ac:dyDescent="0.3">
      <c r="A204" s="8" t="s">
        <v>610</v>
      </c>
      <c r="B204" s="8" t="s">
        <v>617</v>
      </c>
      <c r="C204" s="8" t="s">
        <v>221</v>
      </c>
      <c r="D204" s="9">
        <v>171</v>
      </c>
      <c r="E204" s="11"/>
      <c r="F204" s="11">
        <f t="shared" si="33"/>
        <v>0</v>
      </c>
      <c r="G204" s="11"/>
      <c r="H204" s="11">
        <f t="shared" si="34"/>
        <v>0</v>
      </c>
      <c r="I204" s="11"/>
      <c r="J204" s="11">
        <f t="shared" si="35"/>
        <v>0</v>
      </c>
      <c r="K204" s="11">
        <f t="shared" si="36"/>
        <v>0</v>
      </c>
      <c r="L204" s="11">
        <f t="shared" si="37"/>
        <v>0</v>
      </c>
      <c r="M204" s="8"/>
      <c r="N204" s="2" t="s">
        <v>618</v>
      </c>
      <c r="O204" s="2" t="s">
        <v>52</v>
      </c>
      <c r="P204" s="2" t="s">
        <v>52</v>
      </c>
      <c r="Q204" s="2" t="s">
        <v>594</v>
      </c>
      <c r="R204" s="2" t="s">
        <v>60</v>
      </c>
      <c r="S204" s="2" t="s">
        <v>60</v>
      </c>
      <c r="T204" s="2" t="s">
        <v>61</v>
      </c>
      <c r="U204" s="3"/>
      <c r="V204" s="3"/>
      <c r="W204" s="3"/>
      <c r="X204" s="3">
        <v>1</v>
      </c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2" t="s">
        <v>52</v>
      </c>
      <c r="AS204" s="2" t="s">
        <v>52</v>
      </c>
      <c r="AT204" s="3"/>
      <c r="AU204" s="2" t="s">
        <v>619</v>
      </c>
      <c r="AV204" s="3">
        <v>173</v>
      </c>
    </row>
    <row r="205" spans="1:48" ht="30" customHeight="1" x14ac:dyDescent="0.3">
      <c r="A205" s="8" t="s">
        <v>597</v>
      </c>
      <c r="B205" s="8" t="s">
        <v>620</v>
      </c>
      <c r="C205" s="8" t="s">
        <v>172</v>
      </c>
      <c r="D205" s="9">
        <v>122</v>
      </c>
      <c r="E205" s="11"/>
      <c r="F205" s="11">
        <f t="shared" si="33"/>
        <v>0</v>
      </c>
      <c r="G205" s="11"/>
      <c r="H205" s="11">
        <f t="shared" si="34"/>
        <v>0</v>
      </c>
      <c r="I205" s="11"/>
      <c r="J205" s="11">
        <f t="shared" si="35"/>
        <v>0</v>
      </c>
      <c r="K205" s="11">
        <f t="shared" si="36"/>
        <v>0</v>
      </c>
      <c r="L205" s="11">
        <f t="shared" si="37"/>
        <v>0</v>
      </c>
      <c r="M205" s="8"/>
      <c r="N205" s="2" t="s">
        <v>621</v>
      </c>
      <c r="O205" s="2" t="s">
        <v>52</v>
      </c>
      <c r="P205" s="2" t="s">
        <v>52</v>
      </c>
      <c r="Q205" s="2" t="s">
        <v>594</v>
      </c>
      <c r="R205" s="2" t="s">
        <v>60</v>
      </c>
      <c r="S205" s="2" t="s">
        <v>60</v>
      </c>
      <c r="T205" s="2" t="s">
        <v>61</v>
      </c>
      <c r="U205" s="3"/>
      <c r="V205" s="3"/>
      <c r="W205" s="3"/>
      <c r="X205" s="3">
        <v>1</v>
      </c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2" t="s">
        <v>52</v>
      </c>
      <c r="AS205" s="2" t="s">
        <v>52</v>
      </c>
      <c r="AT205" s="3"/>
      <c r="AU205" s="2" t="s">
        <v>622</v>
      </c>
      <c r="AV205" s="3">
        <v>174</v>
      </c>
    </row>
    <row r="206" spans="1:48" ht="30" customHeight="1" x14ac:dyDescent="0.3">
      <c r="A206" s="8" t="s">
        <v>597</v>
      </c>
      <c r="B206" s="8" t="s">
        <v>623</v>
      </c>
      <c r="C206" s="8" t="s">
        <v>172</v>
      </c>
      <c r="D206" s="9">
        <v>36</v>
      </c>
      <c r="E206" s="11"/>
      <c r="F206" s="11">
        <f t="shared" si="33"/>
        <v>0</v>
      </c>
      <c r="G206" s="11"/>
      <c r="H206" s="11">
        <f t="shared" si="34"/>
        <v>0</v>
      </c>
      <c r="I206" s="11"/>
      <c r="J206" s="11">
        <f t="shared" si="35"/>
        <v>0</v>
      </c>
      <c r="K206" s="11">
        <f t="shared" si="36"/>
        <v>0</v>
      </c>
      <c r="L206" s="11">
        <f t="shared" si="37"/>
        <v>0</v>
      </c>
      <c r="M206" s="8"/>
      <c r="N206" s="2" t="s">
        <v>624</v>
      </c>
      <c r="O206" s="2" t="s">
        <v>52</v>
      </c>
      <c r="P206" s="2" t="s">
        <v>52</v>
      </c>
      <c r="Q206" s="2" t="s">
        <v>594</v>
      </c>
      <c r="R206" s="2" t="s">
        <v>60</v>
      </c>
      <c r="S206" s="2" t="s">
        <v>60</v>
      </c>
      <c r="T206" s="2" t="s">
        <v>61</v>
      </c>
      <c r="U206" s="3"/>
      <c r="V206" s="3"/>
      <c r="W206" s="3"/>
      <c r="X206" s="3">
        <v>1</v>
      </c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2" t="s">
        <v>52</v>
      </c>
      <c r="AS206" s="2" t="s">
        <v>52</v>
      </c>
      <c r="AT206" s="3"/>
      <c r="AU206" s="2" t="s">
        <v>625</v>
      </c>
      <c r="AV206" s="3">
        <v>175</v>
      </c>
    </row>
    <row r="207" spans="1:48" ht="30" customHeight="1" x14ac:dyDescent="0.3">
      <c r="A207" s="8" t="s">
        <v>454</v>
      </c>
      <c r="B207" s="8" t="s">
        <v>455</v>
      </c>
      <c r="C207" s="8" t="s">
        <v>109</v>
      </c>
      <c r="D207" s="9">
        <v>1</v>
      </c>
      <c r="E207" s="11"/>
      <c r="F207" s="11">
        <f t="shared" si="33"/>
        <v>0</v>
      </c>
      <c r="G207" s="11"/>
      <c r="H207" s="11">
        <f t="shared" si="34"/>
        <v>0</v>
      </c>
      <c r="I207" s="11"/>
      <c r="J207" s="11">
        <f t="shared" si="35"/>
        <v>0</v>
      </c>
      <c r="K207" s="11">
        <f t="shared" si="36"/>
        <v>0</v>
      </c>
      <c r="L207" s="11">
        <f t="shared" si="37"/>
        <v>0</v>
      </c>
      <c r="M207" s="8"/>
      <c r="N207" s="2" t="s">
        <v>110</v>
      </c>
      <c r="O207" s="2" t="s">
        <v>52</v>
      </c>
      <c r="P207" s="2" t="s">
        <v>52</v>
      </c>
      <c r="Q207" s="2" t="s">
        <v>594</v>
      </c>
      <c r="R207" s="2" t="s">
        <v>60</v>
      </c>
      <c r="S207" s="2" t="s">
        <v>60</v>
      </c>
      <c r="T207" s="2" t="s">
        <v>60</v>
      </c>
      <c r="U207" s="3">
        <v>0</v>
      </c>
      <c r="V207" s="3">
        <v>0</v>
      </c>
      <c r="W207" s="3">
        <v>0.03</v>
      </c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2" t="s">
        <v>52</v>
      </c>
      <c r="AS207" s="2" t="s">
        <v>52</v>
      </c>
      <c r="AT207" s="3"/>
      <c r="AU207" s="2" t="s">
        <v>626</v>
      </c>
      <c r="AV207" s="3">
        <v>402</v>
      </c>
    </row>
    <row r="208" spans="1:48" ht="30" customHeight="1" x14ac:dyDescent="0.3">
      <c r="A208" s="8" t="s">
        <v>627</v>
      </c>
      <c r="B208" s="8" t="s">
        <v>213</v>
      </c>
      <c r="C208" s="8" t="s">
        <v>198</v>
      </c>
      <c r="D208" s="9">
        <v>72</v>
      </c>
      <c r="E208" s="11"/>
      <c r="F208" s="11">
        <f t="shared" si="33"/>
        <v>0</v>
      </c>
      <c r="G208" s="11"/>
      <c r="H208" s="11">
        <f t="shared" si="34"/>
        <v>0</v>
      </c>
      <c r="I208" s="11"/>
      <c r="J208" s="11">
        <f t="shared" si="35"/>
        <v>0</v>
      </c>
      <c r="K208" s="11">
        <f t="shared" si="36"/>
        <v>0</v>
      </c>
      <c r="L208" s="11">
        <f t="shared" si="37"/>
        <v>0</v>
      </c>
      <c r="M208" s="8"/>
      <c r="N208" s="2" t="s">
        <v>628</v>
      </c>
      <c r="O208" s="2" t="s">
        <v>52</v>
      </c>
      <c r="P208" s="2" t="s">
        <v>52</v>
      </c>
      <c r="Q208" s="2" t="s">
        <v>594</v>
      </c>
      <c r="R208" s="2" t="s">
        <v>61</v>
      </c>
      <c r="S208" s="2" t="s">
        <v>60</v>
      </c>
      <c r="T208" s="2" t="s">
        <v>60</v>
      </c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2" t="s">
        <v>52</v>
      </c>
      <c r="AS208" s="2" t="s">
        <v>52</v>
      </c>
      <c r="AT208" s="3"/>
      <c r="AU208" s="2" t="s">
        <v>629</v>
      </c>
      <c r="AV208" s="3">
        <v>176</v>
      </c>
    </row>
    <row r="209" spans="1:48" ht="30" customHeight="1" x14ac:dyDescent="0.3">
      <c r="A209" s="8" t="s">
        <v>627</v>
      </c>
      <c r="B209" s="8" t="s">
        <v>194</v>
      </c>
      <c r="C209" s="8" t="s">
        <v>198</v>
      </c>
      <c r="D209" s="9">
        <v>169</v>
      </c>
      <c r="E209" s="11"/>
      <c r="F209" s="11">
        <f t="shared" si="33"/>
        <v>0</v>
      </c>
      <c r="G209" s="11"/>
      <c r="H209" s="11">
        <f t="shared" si="34"/>
        <v>0</v>
      </c>
      <c r="I209" s="11"/>
      <c r="J209" s="11">
        <f t="shared" si="35"/>
        <v>0</v>
      </c>
      <c r="K209" s="11">
        <f t="shared" si="36"/>
        <v>0</v>
      </c>
      <c r="L209" s="11">
        <f t="shared" si="37"/>
        <v>0</v>
      </c>
      <c r="M209" s="8"/>
      <c r="N209" s="2" t="s">
        <v>630</v>
      </c>
      <c r="O209" s="2" t="s">
        <v>52</v>
      </c>
      <c r="P209" s="2" t="s">
        <v>52</v>
      </c>
      <c r="Q209" s="2" t="s">
        <v>594</v>
      </c>
      <c r="R209" s="2" t="s">
        <v>61</v>
      </c>
      <c r="S209" s="2" t="s">
        <v>60</v>
      </c>
      <c r="T209" s="2" t="s">
        <v>60</v>
      </c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2" t="s">
        <v>52</v>
      </c>
      <c r="AS209" s="2" t="s">
        <v>52</v>
      </c>
      <c r="AT209" s="3"/>
      <c r="AU209" s="2" t="s">
        <v>631</v>
      </c>
      <c r="AV209" s="3">
        <v>177</v>
      </c>
    </row>
    <row r="210" spans="1:48" ht="30" customHeight="1" x14ac:dyDescent="0.3">
      <c r="A210" s="8" t="s">
        <v>627</v>
      </c>
      <c r="B210" s="8" t="s">
        <v>632</v>
      </c>
      <c r="C210" s="8" t="s">
        <v>198</v>
      </c>
      <c r="D210" s="9">
        <v>92</v>
      </c>
      <c r="E210" s="11"/>
      <c r="F210" s="11">
        <f t="shared" si="33"/>
        <v>0</v>
      </c>
      <c r="G210" s="11"/>
      <c r="H210" s="11">
        <f t="shared" si="34"/>
        <v>0</v>
      </c>
      <c r="I210" s="11"/>
      <c r="J210" s="11">
        <f t="shared" si="35"/>
        <v>0</v>
      </c>
      <c r="K210" s="11">
        <f t="shared" si="36"/>
        <v>0</v>
      </c>
      <c r="L210" s="11">
        <f t="shared" si="37"/>
        <v>0</v>
      </c>
      <c r="M210" s="8"/>
      <c r="N210" s="2" t="s">
        <v>633</v>
      </c>
      <c r="O210" s="2" t="s">
        <v>52</v>
      </c>
      <c r="P210" s="2" t="s">
        <v>52</v>
      </c>
      <c r="Q210" s="2" t="s">
        <v>594</v>
      </c>
      <c r="R210" s="2" t="s">
        <v>61</v>
      </c>
      <c r="S210" s="2" t="s">
        <v>60</v>
      </c>
      <c r="T210" s="2" t="s">
        <v>60</v>
      </c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2" t="s">
        <v>52</v>
      </c>
      <c r="AS210" s="2" t="s">
        <v>52</v>
      </c>
      <c r="AT210" s="3"/>
      <c r="AU210" s="2" t="s">
        <v>634</v>
      </c>
      <c r="AV210" s="3">
        <v>178</v>
      </c>
    </row>
    <row r="211" spans="1:48" ht="30" customHeight="1" x14ac:dyDescent="0.3">
      <c r="A211" s="8" t="s">
        <v>255</v>
      </c>
      <c r="B211" s="8" t="s">
        <v>635</v>
      </c>
      <c r="C211" s="8" t="s">
        <v>127</v>
      </c>
      <c r="D211" s="9">
        <v>4</v>
      </c>
      <c r="E211" s="11"/>
      <c r="F211" s="11">
        <f t="shared" si="33"/>
        <v>0</v>
      </c>
      <c r="G211" s="11"/>
      <c r="H211" s="11">
        <f t="shared" si="34"/>
        <v>0</v>
      </c>
      <c r="I211" s="11"/>
      <c r="J211" s="11">
        <f t="shared" si="35"/>
        <v>0</v>
      </c>
      <c r="K211" s="11">
        <f t="shared" si="36"/>
        <v>0</v>
      </c>
      <c r="L211" s="11">
        <f t="shared" si="37"/>
        <v>0</v>
      </c>
      <c r="M211" s="8"/>
      <c r="N211" s="2" t="s">
        <v>636</v>
      </c>
      <c r="O211" s="2" t="s">
        <v>52</v>
      </c>
      <c r="P211" s="2" t="s">
        <v>52</v>
      </c>
      <c r="Q211" s="2" t="s">
        <v>594</v>
      </c>
      <c r="R211" s="2" t="s">
        <v>60</v>
      </c>
      <c r="S211" s="2" t="s">
        <v>60</v>
      </c>
      <c r="T211" s="2" t="s">
        <v>61</v>
      </c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2" t="s">
        <v>52</v>
      </c>
      <c r="AS211" s="2" t="s">
        <v>52</v>
      </c>
      <c r="AT211" s="3"/>
      <c r="AU211" s="2" t="s">
        <v>637</v>
      </c>
      <c r="AV211" s="3">
        <v>179</v>
      </c>
    </row>
    <row r="212" spans="1:48" ht="30" customHeight="1" x14ac:dyDescent="0.3">
      <c r="A212" s="8" t="s">
        <v>255</v>
      </c>
      <c r="B212" s="8" t="s">
        <v>638</v>
      </c>
      <c r="C212" s="8" t="s">
        <v>127</v>
      </c>
      <c r="D212" s="9">
        <v>1</v>
      </c>
      <c r="E212" s="11"/>
      <c r="F212" s="11">
        <f t="shared" si="33"/>
        <v>0</v>
      </c>
      <c r="G212" s="11"/>
      <c r="H212" s="11">
        <f t="shared" si="34"/>
        <v>0</v>
      </c>
      <c r="I212" s="11"/>
      <c r="J212" s="11">
        <f t="shared" si="35"/>
        <v>0</v>
      </c>
      <c r="K212" s="11">
        <f t="shared" si="36"/>
        <v>0</v>
      </c>
      <c r="L212" s="11">
        <f t="shared" si="37"/>
        <v>0</v>
      </c>
      <c r="M212" s="8"/>
      <c r="N212" s="2" t="s">
        <v>639</v>
      </c>
      <c r="O212" s="2" t="s">
        <v>52</v>
      </c>
      <c r="P212" s="2" t="s">
        <v>52</v>
      </c>
      <c r="Q212" s="2" t="s">
        <v>594</v>
      </c>
      <c r="R212" s="2" t="s">
        <v>60</v>
      </c>
      <c r="S212" s="2" t="s">
        <v>60</v>
      </c>
      <c r="T212" s="2" t="s">
        <v>61</v>
      </c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2" t="s">
        <v>52</v>
      </c>
      <c r="AS212" s="2" t="s">
        <v>52</v>
      </c>
      <c r="AT212" s="3"/>
      <c r="AU212" s="2" t="s">
        <v>640</v>
      </c>
      <c r="AV212" s="3">
        <v>180</v>
      </c>
    </row>
    <row r="213" spans="1:48" ht="30" customHeight="1" x14ac:dyDescent="0.3">
      <c r="A213" s="8" t="s">
        <v>641</v>
      </c>
      <c r="B213" s="8" t="s">
        <v>642</v>
      </c>
      <c r="C213" s="8" t="s">
        <v>127</v>
      </c>
      <c r="D213" s="9">
        <v>39</v>
      </c>
      <c r="E213" s="11"/>
      <c r="F213" s="11">
        <f t="shared" si="33"/>
        <v>0</v>
      </c>
      <c r="G213" s="11"/>
      <c r="H213" s="11">
        <f t="shared" si="34"/>
        <v>0</v>
      </c>
      <c r="I213" s="11"/>
      <c r="J213" s="11">
        <f t="shared" si="35"/>
        <v>0</v>
      </c>
      <c r="K213" s="11">
        <f t="shared" si="36"/>
        <v>0</v>
      </c>
      <c r="L213" s="11">
        <f t="shared" si="37"/>
        <v>0</v>
      </c>
      <c r="M213" s="8"/>
      <c r="N213" s="2" t="s">
        <v>643</v>
      </c>
      <c r="O213" s="2" t="s">
        <v>52</v>
      </c>
      <c r="P213" s="2" t="s">
        <v>52</v>
      </c>
      <c r="Q213" s="2" t="s">
        <v>594</v>
      </c>
      <c r="R213" s="2" t="s">
        <v>60</v>
      </c>
      <c r="S213" s="2" t="s">
        <v>60</v>
      </c>
      <c r="T213" s="2" t="s">
        <v>61</v>
      </c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2" t="s">
        <v>52</v>
      </c>
      <c r="AS213" s="2" t="s">
        <v>52</v>
      </c>
      <c r="AT213" s="3"/>
      <c r="AU213" s="2" t="s">
        <v>644</v>
      </c>
      <c r="AV213" s="3">
        <v>181</v>
      </c>
    </row>
    <row r="214" spans="1:48" ht="30" customHeight="1" x14ac:dyDescent="0.3">
      <c r="A214" s="8" t="s">
        <v>641</v>
      </c>
      <c r="B214" s="8" t="s">
        <v>645</v>
      </c>
      <c r="C214" s="8" t="s">
        <v>127</v>
      </c>
      <c r="D214" s="9">
        <v>9</v>
      </c>
      <c r="E214" s="11"/>
      <c r="F214" s="11">
        <f t="shared" si="33"/>
        <v>0</v>
      </c>
      <c r="G214" s="11"/>
      <c r="H214" s="11">
        <f t="shared" si="34"/>
        <v>0</v>
      </c>
      <c r="I214" s="11"/>
      <c r="J214" s="11">
        <f t="shared" si="35"/>
        <v>0</v>
      </c>
      <c r="K214" s="11">
        <f t="shared" si="36"/>
        <v>0</v>
      </c>
      <c r="L214" s="11">
        <f t="shared" si="37"/>
        <v>0</v>
      </c>
      <c r="M214" s="8"/>
      <c r="N214" s="2" t="s">
        <v>646</v>
      </c>
      <c r="O214" s="2" t="s">
        <v>52</v>
      </c>
      <c r="P214" s="2" t="s">
        <v>52</v>
      </c>
      <c r="Q214" s="2" t="s">
        <v>594</v>
      </c>
      <c r="R214" s="2" t="s">
        <v>60</v>
      </c>
      <c r="S214" s="2" t="s">
        <v>60</v>
      </c>
      <c r="T214" s="2" t="s">
        <v>61</v>
      </c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2" t="s">
        <v>52</v>
      </c>
      <c r="AS214" s="2" t="s">
        <v>52</v>
      </c>
      <c r="AT214" s="3"/>
      <c r="AU214" s="2" t="s">
        <v>647</v>
      </c>
      <c r="AV214" s="3">
        <v>182</v>
      </c>
    </row>
    <row r="215" spans="1:48" ht="30" customHeight="1" x14ac:dyDescent="0.3">
      <c r="A215" s="8" t="s">
        <v>641</v>
      </c>
      <c r="B215" s="8" t="s">
        <v>648</v>
      </c>
      <c r="C215" s="8" t="s">
        <v>127</v>
      </c>
      <c r="D215" s="9">
        <v>18</v>
      </c>
      <c r="E215" s="11"/>
      <c r="F215" s="11">
        <f t="shared" si="33"/>
        <v>0</v>
      </c>
      <c r="G215" s="11"/>
      <c r="H215" s="11">
        <f t="shared" si="34"/>
        <v>0</v>
      </c>
      <c r="I215" s="11"/>
      <c r="J215" s="11">
        <f t="shared" si="35"/>
        <v>0</v>
      </c>
      <c r="K215" s="11">
        <f t="shared" si="36"/>
        <v>0</v>
      </c>
      <c r="L215" s="11">
        <f t="shared" si="37"/>
        <v>0</v>
      </c>
      <c r="M215" s="8"/>
      <c r="N215" s="2" t="s">
        <v>649</v>
      </c>
      <c r="O215" s="2" t="s">
        <v>52</v>
      </c>
      <c r="P215" s="2" t="s">
        <v>52</v>
      </c>
      <c r="Q215" s="2" t="s">
        <v>594</v>
      </c>
      <c r="R215" s="2" t="s">
        <v>60</v>
      </c>
      <c r="S215" s="2" t="s">
        <v>60</v>
      </c>
      <c r="T215" s="2" t="s">
        <v>61</v>
      </c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2" t="s">
        <v>52</v>
      </c>
      <c r="AS215" s="2" t="s">
        <v>52</v>
      </c>
      <c r="AT215" s="3"/>
      <c r="AU215" s="2" t="s">
        <v>650</v>
      </c>
      <c r="AV215" s="3">
        <v>183</v>
      </c>
    </row>
    <row r="216" spans="1:48" ht="30" customHeight="1" x14ac:dyDescent="0.3">
      <c r="A216" s="8" t="s">
        <v>641</v>
      </c>
      <c r="B216" s="8" t="s">
        <v>651</v>
      </c>
      <c r="C216" s="8" t="s">
        <v>127</v>
      </c>
      <c r="D216" s="9">
        <v>1</v>
      </c>
      <c r="E216" s="11"/>
      <c r="F216" s="11">
        <f t="shared" si="33"/>
        <v>0</v>
      </c>
      <c r="G216" s="11"/>
      <c r="H216" s="11">
        <f t="shared" si="34"/>
        <v>0</v>
      </c>
      <c r="I216" s="11"/>
      <c r="J216" s="11">
        <f t="shared" si="35"/>
        <v>0</v>
      </c>
      <c r="K216" s="11">
        <f t="shared" si="36"/>
        <v>0</v>
      </c>
      <c r="L216" s="11">
        <f t="shared" si="37"/>
        <v>0</v>
      </c>
      <c r="M216" s="8"/>
      <c r="N216" s="2" t="s">
        <v>652</v>
      </c>
      <c r="O216" s="2" t="s">
        <v>52</v>
      </c>
      <c r="P216" s="2" t="s">
        <v>52</v>
      </c>
      <c r="Q216" s="2" t="s">
        <v>594</v>
      </c>
      <c r="R216" s="2" t="s">
        <v>60</v>
      </c>
      <c r="S216" s="2" t="s">
        <v>60</v>
      </c>
      <c r="T216" s="2" t="s">
        <v>61</v>
      </c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2" t="s">
        <v>52</v>
      </c>
      <c r="AS216" s="2" t="s">
        <v>52</v>
      </c>
      <c r="AT216" s="3"/>
      <c r="AU216" s="2" t="s">
        <v>653</v>
      </c>
      <c r="AV216" s="3">
        <v>184</v>
      </c>
    </row>
    <row r="217" spans="1:48" ht="30" customHeight="1" x14ac:dyDescent="0.3">
      <c r="A217" s="8" t="s">
        <v>641</v>
      </c>
      <c r="B217" s="8" t="s">
        <v>654</v>
      </c>
      <c r="C217" s="8" t="s">
        <v>127</v>
      </c>
      <c r="D217" s="9">
        <v>6</v>
      </c>
      <c r="E217" s="11"/>
      <c r="F217" s="11">
        <f t="shared" si="33"/>
        <v>0</v>
      </c>
      <c r="G217" s="11"/>
      <c r="H217" s="11">
        <f t="shared" si="34"/>
        <v>0</v>
      </c>
      <c r="I217" s="11"/>
      <c r="J217" s="11">
        <f t="shared" si="35"/>
        <v>0</v>
      </c>
      <c r="K217" s="11">
        <f t="shared" si="36"/>
        <v>0</v>
      </c>
      <c r="L217" s="11">
        <f t="shared" si="37"/>
        <v>0</v>
      </c>
      <c r="M217" s="8"/>
      <c r="N217" s="2" t="s">
        <v>655</v>
      </c>
      <c r="O217" s="2" t="s">
        <v>52</v>
      </c>
      <c r="P217" s="2" t="s">
        <v>52</v>
      </c>
      <c r="Q217" s="2" t="s">
        <v>594</v>
      </c>
      <c r="R217" s="2" t="s">
        <v>60</v>
      </c>
      <c r="S217" s="2" t="s">
        <v>60</v>
      </c>
      <c r="T217" s="2" t="s">
        <v>61</v>
      </c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2" t="s">
        <v>52</v>
      </c>
      <c r="AS217" s="2" t="s">
        <v>52</v>
      </c>
      <c r="AT217" s="3"/>
      <c r="AU217" s="2" t="s">
        <v>656</v>
      </c>
      <c r="AV217" s="3">
        <v>185</v>
      </c>
    </row>
    <row r="218" spans="1:48" ht="30" customHeight="1" x14ac:dyDescent="0.3">
      <c r="A218" s="8" t="s">
        <v>641</v>
      </c>
      <c r="B218" s="8" t="s">
        <v>657</v>
      </c>
      <c r="C218" s="8" t="s">
        <v>127</v>
      </c>
      <c r="D218" s="9">
        <v>6</v>
      </c>
      <c r="E218" s="11"/>
      <c r="F218" s="11">
        <f t="shared" si="33"/>
        <v>0</v>
      </c>
      <c r="G218" s="11"/>
      <c r="H218" s="11">
        <f t="shared" si="34"/>
        <v>0</v>
      </c>
      <c r="I218" s="11"/>
      <c r="J218" s="11">
        <f t="shared" si="35"/>
        <v>0</v>
      </c>
      <c r="K218" s="11">
        <f t="shared" si="36"/>
        <v>0</v>
      </c>
      <c r="L218" s="11">
        <f t="shared" si="37"/>
        <v>0</v>
      </c>
      <c r="M218" s="8"/>
      <c r="N218" s="2" t="s">
        <v>658</v>
      </c>
      <c r="O218" s="2" t="s">
        <v>52</v>
      </c>
      <c r="P218" s="2" t="s">
        <v>52</v>
      </c>
      <c r="Q218" s="2" t="s">
        <v>594</v>
      </c>
      <c r="R218" s="2" t="s">
        <v>60</v>
      </c>
      <c r="S218" s="2" t="s">
        <v>60</v>
      </c>
      <c r="T218" s="2" t="s">
        <v>61</v>
      </c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2" t="s">
        <v>52</v>
      </c>
      <c r="AS218" s="2" t="s">
        <v>52</v>
      </c>
      <c r="AT218" s="3"/>
      <c r="AU218" s="2" t="s">
        <v>659</v>
      </c>
      <c r="AV218" s="3">
        <v>186</v>
      </c>
    </row>
    <row r="219" spans="1:48" ht="30" customHeight="1" x14ac:dyDescent="0.3">
      <c r="A219" s="8" t="s">
        <v>641</v>
      </c>
      <c r="B219" s="8" t="s">
        <v>660</v>
      </c>
      <c r="C219" s="8" t="s">
        <v>127</v>
      </c>
      <c r="D219" s="9">
        <v>6</v>
      </c>
      <c r="E219" s="11"/>
      <c r="F219" s="11">
        <f t="shared" si="33"/>
        <v>0</v>
      </c>
      <c r="G219" s="11"/>
      <c r="H219" s="11">
        <f t="shared" si="34"/>
        <v>0</v>
      </c>
      <c r="I219" s="11"/>
      <c r="J219" s="11">
        <f t="shared" si="35"/>
        <v>0</v>
      </c>
      <c r="K219" s="11">
        <f t="shared" si="36"/>
        <v>0</v>
      </c>
      <c r="L219" s="11">
        <f t="shared" si="37"/>
        <v>0</v>
      </c>
      <c r="M219" s="8"/>
      <c r="N219" s="2" t="s">
        <v>661</v>
      </c>
      <c r="O219" s="2" t="s">
        <v>52</v>
      </c>
      <c r="P219" s="2" t="s">
        <v>52</v>
      </c>
      <c r="Q219" s="2" t="s">
        <v>594</v>
      </c>
      <c r="R219" s="2" t="s">
        <v>60</v>
      </c>
      <c r="S219" s="2" t="s">
        <v>60</v>
      </c>
      <c r="T219" s="2" t="s">
        <v>61</v>
      </c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2" t="s">
        <v>52</v>
      </c>
      <c r="AS219" s="2" t="s">
        <v>52</v>
      </c>
      <c r="AT219" s="3"/>
      <c r="AU219" s="2" t="s">
        <v>662</v>
      </c>
      <c r="AV219" s="3">
        <v>187</v>
      </c>
    </row>
    <row r="220" spans="1:48" ht="30" customHeight="1" x14ac:dyDescent="0.3">
      <c r="A220" s="8" t="s">
        <v>641</v>
      </c>
      <c r="B220" s="8" t="s">
        <v>663</v>
      </c>
      <c r="C220" s="8" t="s">
        <v>127</v>
      </c>
      <c r="D220" s="9">
        <v>2</v>
      </c>
      <c r="E220" s="11"/>
      <c r="F220" s="11">
        <f t="shared" si="33"/>
        <v>0</v>
      </c>
      <c r="G220" s="11"/>
      <c r="H220" s="11">
        <f t="shared" si="34"/>
        <v>0</v>
      </c>
      <c r="I220" s="11"/>
      <c r="J220" s="11">
        <f t="shared" si="35"/>
        <v>0</v>
      </c>
      <c r="K220" s="11">
        <f t="shared" si="36"/>
        <v>0</v>
      </c>
      <c r="L220" s="11">
        <f t="shared" si="37"/>
        <v>0</v>
      </c>
      <c r="M220" s="8"/>
      <c r="N220" s="2" t="s">
        <v>664</v>
      </c>
      <c r="O220" s="2" t="s">
        <v>52</v>
      </c>
      <c r="P220" s="2" t="s">
        <v>52</v>
      </c>
      <c r="Q220" s="2" t="s">
        <v>594</v>
      </c>
      <c r="R220" s="2" t="s">
        <v>60</v>
      </c>
      <c r="S220" s="2" t="s">
        <v>60</v>
      </c>
      <c r="T220" s="2" t="s">
        <v>61</v>
      </c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2" t="s">
        <v>52</v>
      </c>
      <c r="AS220" s="2" t="s">
        <v>52</v>
      </c>
      <c r="AT220" s="3"/>
      <c r="AU220" s="2" t="s">
        <v>665</v>
      </c>
      <c r="AV220" s="3">
        <v>188</v>
      </c>
    </row>
    <row r="221" spans="1:48" ht="30" customHeight="1" x14ac:dyDescent="0.3">
      <c r="A221" s="8" t="s">
        <v>641</v>
      </c>
      <c r="B221" s="8" t="s">
        <v>666</v>
      </c>
      <c r="C221" s="8" t="s">
        <v>127</v>
      </c>
      <c r="D221" s="9">
        <v>2</v>
      </c>
      <c r="E221" s="11"/>
      <c r="F221" s="11">
        <f t="shared" si="33"/>
        <v>0</v>
      </c>
      <c r="G221" s="11"/>
      <c r="H221" s="11">
        <f t="shared" si="34"/>
        <v>0</v>
      </c>
      <c r="I221" s="11"/>
      <c r="J221" s="11">
        <f t="shared" si="35"/>
        <v>0</v>
      </c>
      <c r="K221" s="11">
        <f t="shared" si="36"/>
        <v>0</v>
      </c>
      <c r="L221" s="11">
        <f t="shared" si="37"/>
        <v>0</v>
      </c>
      <c r="M221" s="8"/>
      <c r="N221" s="2" t="s">
        <v>667</v>
      </c>
      <c r="O221" s="2" t="s">
        <v>52</v>
      </c>
      <c r="P221" s="2" t="s">
        <v>52</v>
      </c>
      <c r="Q221" s="2" t="s">
        <v>594</v>
      </c>
      <c r="R221" s="2" t="s">
        <v>60</v>
      </c>
      <c r="S221" s="2" t="s">
        <v>60</v>
      </c>
      <c r="T221" s="2" t="s">
        <v>61</v>
      </c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2" t="s">
        <v>52</v>
      </c>
      <c r="AS221" s="2" t="s">
        <v>52</v>
      </c>
      <c r="AT221" s="3"/>
      <c r="AU221" s="2" t="s">
        <v>668</v>
      </c>
      <c r="AV221" s="3">
        <v>189</v>
      </c>
    </row>
    <row r="222" spans="1:48" ht="30" customHeight="1" x14ac:dyDescent="0.3">
      <c r="A222" s="8" t="s">
        <v>641</v>
      </c>
      <c r="B222" s="8" t="s">
        <v>669</v>
      </c>
      <c r="C222" s="8" t="s">
        <v>127</v>
      </c>
      <c r="D222" s="9">
        <v>25</v>
      </c>
      <c r="E222" s="11"/>
      <c r="F222" s="11">
        <f t="shared" si="33"/>
        <v>0</v>
      </c>
      <c r="G222" s="11"/>
      <c r="H222" s="11">
        <f t="shared" si="34"/>
        <v>0</v>
      </c>
      <c r="I222" s="11"/>
      <c r="J222" s="11">
        <f t="shared" si="35"/>
        <v>0</v>
      </c>
      <c r="K222" s="11">
        <f t="shared" si="36"/>
        <v>0</v>
      </c>
      <c r="L222" s="11">
        <f t="shared" si="37"/>
        <v>0</v>
      </c>
      <c r="M222" s="8"/>
      <c r="N222" s="2" t="s">
        <v>670</v>
      </c>
      <c r="O222" s="2" t="s">
        <v>52</v>
      </c>
      <c r="P222" s="2" t="s">
        <v>52</v>
      </c>
      <c r="Q222" s="2" t="s">
        <v>594</v>
      </c>
      <c r="R222" s="2" t="s">
        <v>60</v>
      </c>
      <c r="S222" s="2" t="s">
        <v>60</v>
      </c>
      <c r="T222" s="2" t="s">
        <v>61</v>
      </c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2" t="s">
        <v>52</v>
      </c>
      <c r="AS222" s="2" t="s">
        <v>52</v>
      </c>
      <c r="AT222" s="3"/>
      <c r="AU222" s="2" t="s">
        <v>671</v>
      </c>
      <c r="AV222" s="3">
        <v>190</v>
      </c>
    </row>
    <row r="223" spans="1:48" ht="30" customHeight="1" x14ac:dyDescent="0.3">
      <c r="A223" s="8" t="s">
        <v>641</v>
      </c>
      <c r="B223" s="8" t="s">
        <v>672</v>
      </c>
      <c r="C223" s="8" t="s">
        <v>127</v>
      </c>
      <c r="D223" s="9">
        <v>7</v>
      </c>
      <c r="E223" s="11"/>
      <c r="F223" s="11">
        <f t="shared" si="33"/>
        <v>0</v>
      </c>
      <c r="G223" s="11"/>
      <c r="H223" s="11">
        <f t="shared" si="34"/>
        <v>0</v>
      </c>
      <c r="I223" s="11"/>
      <c r="J223" s="11">
        <f t="shared" si="35"/>
        <v>0</v>
      </c>
      <c r="K223" s="11">
        <f t="shared" si="36"/>
        <v>0</v>
      </c>
      <c r="L223" s="11">
        <f t="shared" si="37"/>
        <v>0</v>
      </c>
      <c r="M223" s="8"/>
      <c r="N223" s="2" t="s">
        <v>673</v>
      </c>
      <c r="O223" s="2" t="s">
        <v>52</v>
      </c>
      <c r="P223" s="2" t="s">
        <v>52</v>
      </c>
      <c r="Q223" s="2" t="s">
        <v>594</v>
      </c>
      <c r="R223" s="2" t="s">
        <v>60</v>
      </c>
      <c r="S223" s="2" t="s">
        <v>60</v>
      </c>
      <c r="T223" s="2" t="s">
        <v>61</v>
      </c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2" t="s">
        <v>52</v>
      </c>
      <c r="AS223" s="2" t="s">
        <v>52</v>
      </c>
      <c r="AT223" s="3"/>
      <c r="AU223" s="2" t="s">
        <v>674</v>
      </c>
      <c r="AV223" s="3">
        <v>191</v>
      </c>
    </row>
    <row r="224" spans="1:48" ht="30" customHeight="1" x14ac:dyDescent="0.3">
      <c r="A224" s="8" t="s">
        <v>641</v>
      </c>
      <c r="B224" s="8" t="s">
        <v>675</v>
      </c>
      <c r="C224" s="8" t="s">
        <v>127</v>
      </c>
      <c r="D224" s="9">
        <v>12</v>
      </c>
      <c r="E224" s="11"/>
      <c r="F224" s="11">
        <f t="shared" si="33"/>
        <v>0</v>
      </c>
      <c r="G224" s="11"/>
      <c r="H224" s="11">
        <f t="shared" si="34"/>
        <v>0</v>
      </c>
      <c r="I224" s="11"/>
      <c r="J224" s="11">
        <f t="shared" si="35"/>
        <v>0</v>
      </c>
      <c r="K224" s="11">
        <f t="shared" si="36"/>
        <v>0</v>
      </c>
      <c r="L224" s="11">
        <f t="shared" si="37"/>
        <v>0</v>
      </c>
      <c r="M224" s="8"/>
      <c r="N224" s="2" t="s">
        <v>676</v>
      </c>
      <c r="O224" s="2" t="s">
        <v>52</v>
      </c>
      <c r="P224" s="2" t="s">
        <v>52</v>
      </c>
      <c r="Q224" s="2" t="s">
        <v>594</v>
      </c>
      <c r="R224" s="2" t="s">
        <v>60</v>
      </c>
      <c r="S224" s="2" t="s">
        <v>60</v>
      </c>
      <c r="T224" s="2" t="s">
        <v>61</v>
      </c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2" t="s">
        <v>52</v>
      </c>
      <c r="AS224" s="2" t="s">
        <v>52</v>
      </c>
      <c r="AT224" s="3"/>
      <c r="AU224" s="2" t="s">
        <v>677</v>
      </c>
      <c r="AV224" s="3">
        <v>192</v>
      </c>
    </row>
    <row r="225" spans="1:48" ht="30" customHeight="1" x14ac:dyDescent="0.3">
      <c r="A225" s="8" t="s">
        <v>641</v>
      </c>
      <c r="B225" s="8" t="s">
        <v>678</v>
      </c>
      <c r="C225" s="8" t="s">
        <v>127</v>
      </c>
      <c r="D225" s="9">
        <v>2</v>
      </c>
      <c r="E225" s="11"/>
      <c r="F225" s="11">
        <f t="shared" si="33"/>
        <v>0</v>
      </c>
      <c r="G225" s="11"/>
      <c r="H225" s="11">
        <f t="shared" si="34"/>
        <v>0</v>
      </c>
      <c r="I225" s="11"/>
      <c r="J225" s="11">
        <f t="shared" si="35"/>
        <v>0</v>
      </c>
      <c r="K225" s="11">
        <f t="shared" si="36"/>
        <v>0</v>
      </c>
      <c r="L225" s="11">
        <f t="shared" si="37"/>
        <v>0</v>
      </c>
      <c r="M225" s="8"/>
      <c r="N225" s="2" t="s">
        <v>679</v>
      </c>
      <c r="O225" s="2" t="s">
        <v>52</v>
      </c>
      <c r="P225" s="2" t="s">
        <v>52</v>
      </c>
      <c r="Q225" s="2" t="s">
        <v>594</v>
      </c>
      <c r="R225" s="2" t="s">
        <v>60</v>
      </c>
      <c r="S225" s="2" t="s">
        <v>60</v>
      </c>
      <c r="T225" s="2" t="s">
        <v>61</v>
      </c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2" t="s">
        <v>52</v>
      </c>
      <c r="AS225" s="2" t="s">
        <v>52</v>
      </c>
      <c r="AT225" s="3"/>
      <c r="AU225" s="2" t="s">
        <v>680</v>
      </c>
      <c r="AV225" s="3">
        <v>193</v>
      </c>
    </row>
    <row r="226" spans="1:48" ht="30" customHeight="1" x14ac:dyDescent="0.3">
      <c r="A226" s="8" t="s">
        <v>641</v>
      </c>
      <c r="B226" s="8" t="s">
        <v>681</v>
      </c>
      <c r="C226" s="8" t="s">
        <v>127</v>
      </c>
      <c r="D226" s="9">
        <v>2</v>
      </c>
      <c r="E226" s="11"/>
      <c r="F226" s="11">
        <f t="shared" si="33"/>
        <v>0</v>
      </c>
      <c r="G226" s="11"/>
      <c r="H226" s="11">
        <f t="shared" si="34"/>
        <v>0</v>
      </c>
      <c r="I226" s="11"/>
      <c r="J226" s="11">
        <f t="shared" si="35"/>
        <v>0</v>
      </c>
      <c r="K226" s="11">
        <f t="shared" si="36"/>
        <v>0</v>
      </c>
      <c r="L226" s="11">
        <f t="shared" si="37"/>
        <v>0</v>
      </c>
      <c r="M226" s="8"/>
      <c r="N226" s="2" t="s">
        <v>682</v>
      </c>
      <c r="O226" s="2" t="s">
        <v>52</v>
      </c>
      <c r="P226" s="2" t="s">
        <v>52</v>
      </c>
      <c r="Q226" s="2" t="s">
        <v>594</v>
      </c>
      <c r="R226" s="2" t="s">
        <v>60</v>
      </c>
      <c r="S226" s="2" t="s">
        <v>60</v>
      </c>
      <c r="T226" s="2" t="s">
        <v>61</v>
      </c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2" t="s">
        <v>52</v>
      </c>
      <c r="AS226" s="2" t="s">
        <v>52</v>
      </c>
      <c r="AT226" s="3"/>
      <c r="AU226" s="2" t="s">
        <v>683</v>
      </c>
      <c r="AV226" s="3">
        <v>194</v>
      </c>
    </row>
    <row r="227" spans="1:48" ht="30" customHeight="1" x14ac:dyDescent="0.3">
      <c r="A227" s="8" t="s">
        <v>641</v>
      </c>
      <c r="B227" s="8" t="s">
        <v>684</v>
      </c>
      <c r="C227" s="8" t="s">
        <v>127</v>
      </c>
      <c r="D227" s="9">
        <v>17</v>
      </c>
      <c r="E227" s="11"/>
      <c r="F227" s="11">
        <f t="shared" si="33"/>
        <v>0</v>
      </c>
      <c r="G227" s="11"/>
      <c r="H227" s="11">
        <f t="shared" si="34"/>
        <v>0</v>
      </c>
      <c r="I227" s="11"/>
      <c r="J227" s="11">
        <f t="shared" si="35"/>
        <v>0</v>
      </c>
      <c r="K227" s="11">
        <f t="shared" si="36"/>
        <v>0</v>
      </c>
      <c r="L227" s="11">
        <f t="shared" si="37"/>
        <v>0</v>
      </c>
      <c r="M227" s="8"/>
      <c r="N227" s="2" t="s">
        <v>685</v>
      </c>
      <c r="O227" s="2" t="s">
        <v>52</v>
      </c>
      <c r="P227" s="2" t="s">
        <v>52</v>
      </c>
      <c r="Q227" s="2" t="s">
        <v>594</v>
      </c>
      <c r="R227" s="2" t="s">
        <v>60</v>
      </c>
      <c r="S227" s="2" t="s">
        <v>60</v>
      </c>
      <c r="T227" s="2" t="s">
        <v>61</v>
      </c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2" t="s">
        <v>52</v>
      </c>
      <c r="AS227" s="2" t="s">
        <v>52</v>
      </c>
      <c r="AT227" s="3"/>
      <c r="AU227" s="2" t="s">
        <v>686</v>
      </c>
      <c r="AV227" s="3">
        <v>195</v>
      </c>
    </row>
    <row r="228" spans="1:48" ht="30" customHeight="1" x14ac:dyDescent="0.3">
      <c r="A228" s="8" t="s">
        <v>641</v>
      </c>
      <c r="B228" s="8" t="s">
        <v>687</v>
      </c>
      <c r="C228" s="8" t="s">
        <v>127</v>
      </c>
      <c r="D228" s="9">
        <v>42</v>
      </c>
      <c r="E228" s="11"/>
      <c r="F228" s="11">
        <f t="shared" si="33"/>
        <v>0</v>
      </c>
      <c r="G228" s="11"/>
      <c r="H228" s="11">
        <f t="shared" si="34"/>
        <v>0</v>
      </c>
      <c r="I228" s="11"/>
      <c r="J228" s="11">
        <f t="shared" si="35"/>
        <v>0</v>
      </c>
      <c r="K228" s="11">
        <f t="shared" si="36"/>
        <v>0</v>
      </c>
      <c r="L228" s="11">
        <f t="shared" si="37"/>
        <v>0</v>
      </c>
      <c r="M228" s="8"/>
      <c r="N228" s="2" t="s">
        <v>688</v>
      </c>
      <c r="O228" s="2" t="s">
        <v>52</v>
      </c>
      <c r="P228" s="2" t="s">
        <v>52</v>
      </c>
      <c r="Q228" s="2" t="s">
        <v>594</v>
      </c>
      <c r="R228" s="2" t="s">
        <v>60</v>
      </c>
      <c r="S228" s="2" t="s">
        <v>60</v>
      </c>
      <c r="T228" s="2" t="s">
        <v>61</v>
      </c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2" t="s">
        <v>52</v>
      </c>
      <c r="AS228" s="2" t="s">
        <v>52</v>
      </c>
      <c r="AT228" s="3"/>
      <c r="AU228" s="2" t="s">
        <v>689</v>
      </c>
      <c r="AV228" s="3">
        <v>196</v>
      </c>
    </row>
    <row r="229" spans="1:48" ht="30" customHeight="1" x14ac:dyDescent="0.3">
      <c r="A229" s="8" t="s">
        <v>641</v>
      </c>
      <c r="B229" s="8" t="s">
        <v>690</v>
      </c>
      <c r="C229" s="8" t="s">
        <v>127</v>
      </c>
      <c r="D229" s="9">
        <v>21</v>
      </c>
      <c r="E229" s="11"/>
      <c r="F229" s="11">
        <f t="shared" ref="F229:F260" si="38">TRUNC(E229*D229, 0)</f>
        <v>0</v>
      </c>
      <c r="G229" s="11"/>
      <c r="H229" s="11">
        <f t="shared" ref="H229:H260" si="39">TRUNC(G229*D229, 0)</f>
        <v>0</v>
      </c>
      <c r="I229" s="11"/>
      <c r="J229" s="11">
        <f t="shared" ref="J229:J260" si="40">TRUNC(I229*D229, 0)</f>
        <v>0</v>
      </c>
      <c r="K229" s="11">
        <f t="shared" ref="K229:K260" si="41">TRUNC(E229+G229+I229, 0)</f>
        <v>0</v>
      </c>
      <c r="L229" s="11">
        <f t="shared" ref="L229:L260" si="42">TRUNC(F229+H229+J229, 0)</f>
        <v>0</v>
      </c>
      <c r="M229" s="8"/>
      <c r="N229" s="2" t="s">
        <v>691</v>
      </c>
      <c r="O229" s="2" t="s">
        <v>52</v>
      </c>
      <c r="P229" s="2" t="s">
        <v>52</v>
      </c>
      <c r="Q229" s="2" t="s">
        <v>594</v>
      </c>
      <c r="R229" s="2" t="s">
        <v>60</v>
      </c>
      <c r="S229" s="2" t="s">
        <v>60</v>
      </c>
      <c r="T229" s="2" t="s">
        <v>61</v>
      </c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2" t="s">
        <v>52</v>
      </c>
      <c r="AS229" s="2" t="s">
        <v>52</v>
      </c>
      <c r="AT229" s="3"/>
      <c r="AU229" s="2" t="s">
        <v>692</v>
      </c>
      <c r="AV229" s="3">
        <v>197</v>
      </c>
    </row>
    <row r="230" spans="1:48" ht="30" customHeight="1" x14ac:dyDescent="0.3">
      <c r="A230" s="8" t="s">
        <v>641</v>
      </c>
      <c r="B230" s="8" t="s">
        <v>693</v>
      </c>
      <c r="C230" s="8" t="s">
        <v>127</v>
      </c>
      <c r="D230" s="9">
        <v>34</v>
      </c>
      <c r="E230" s="11"/>
      <c r="F230" s="11">
        <f t="shared" si="38"/>
        <v>0</v>
      </c>
      <c r="G230" s="11"/>
      <c r="H230" s="11">
        <f t="shared" si="39"/>
        <v>0</v>
      </c>
      <c r="I230" s="11"/>
      <c r="J230" s="11">
        <f t="shared" si="40"/>
        <v>0</v>
      </c>
      <c r="K230" s="11">
        <f t="shared" si="41"/>
        <v>0</v>
      </c>
      <c r="L230" s="11">
        <f t="shared" si="42"/>
        <v>0</v>
      </c>
      <c r="M230" s="8"/>
      <c r="N230" s="2" t="s">
        <v>694</v>
      </c>
      <c r="O230" s="2" t="s">
        <v>52</v>
      </c>
      <c r="P230" s="2" t="s">
        <v>52</v>
      </c>
      <c r="Q230" s="2" t="s">
        <v>594</v>
      </c>
      <c r="R230" s="2" t="s">
        <v>60</v>
      </c>
      <c r="S230" s="2" t="s">
        <v>60</v>
      </c>
      <c r="T230" s="2" t="s">
        <v>61</v>
      </c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2" t="s">
        <v>52</v>
      </c>
      <c r="AS230" s="2" t="s">
        <v>52</v>
      </c>
      <c r="AT230" s="3"/>
      <c r="AU230" s="2" t="s">
        <v>695</v>
      </c>
      <c r="AV230" s="3">
        <v>198</v>
      </c>
    </row>
    <row r="231" spans="1:48" ht="30" customHeight="1" x14ac:dyDescent="0.3">
      <c r="A231" s="8" t="s">
        <v>641</v>
      </c>
      <c r="B231" s="8" t="s">
        <v>696</v>
      </c>
      <c r="C231" s="8" t="s">
        <v>127</v>
      </c>
      <c r="D231" s="9">
        <v>26</v>
      </c>
      <c r="E231" s="11"/>
      <c r="F231" s="11">
        <f t="shared" si="38"/>
        <v>0</v>
      </c>
      <c r="G231" s="11"/>
      <c r="H231" s="11">
        <f t="shared" si="39"/>
        <v>0</v>
      </c>
      <c r="I231" s="11"/>
      <c r="J231" s="11">
        <f t="shared" si="40"/>
        <v>0</v>
      </c>
      <c r="K231" s="11">
        <f t="shared" si="41"/>
        <v>0</v>
      </c>
      <c r="L231" s="11">
        <f t="shared" si="42"/>
        <v>0</v>
      </c>
      <c r="M231" s="8"/>
      <c r="N231" s="2" t="s">
        <v>697</v>
      </c>
      <c r="O231" s="2" t="s">
        <v>52</v>
      </c>
      <c r="P231" s="2" t="s">
        <v>52</v>
      </c>
      <c r="Q231" s="2" t="s">
        <v>594</v>
      </c>
      <c r="R231" s="2" t="s">
        <v>60</v>
      </c>
      <c r="S231" s="2" t="s">
        <v>60</v>
      </c>
      <c r="T231" s="2" t="s">
        <v>61</v>
      </c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2" t="s">
        <v>52</v>
      </c>
      <c r="AS231" s="2" t="s">
        <v>52</v>
      </c>
      <c r="AT231" s="3"/>
      <c r="AU231" s="2" t="s">
        <v>698</v>
      </c>
      <c r="AV231" s="3">
        <v>199</v>
      </c>
    </row>
    <row r="232" spans="1:48" ht="30" customHeight="1" x14ac:dyDescent="0.3">
      <c r="A232" s="8" t="s">
        <v>641</v>
      </c>
      <c r="B232" s="8" t="s">
        <v>699</v>
      </c>
      <c r="C232" s="8" t="s">
        <v>127</v>
      </c>
      <c r="D232" s="9">
        <v>74</v>
      </c>
      <c r="E232" s="11"/>
      <c r="F232" s="11">
        <f t="shared" si="38"/>
        <v>0</v>
      </c>
      <c r="G232" s="11"/>
      <c r="H232" s="11">
        <f t="shared" si="39"/>
        <v>0</v>
      </c>
      <c r="I232" s="11"/>
      <c r="J232" s="11">
        <f t="shared" si="40"/>
        <v>0</v>
      </c>
      <c r="K232" s="11">
        <f t="shared" si="41"/>
        <v>0</v>
      </c>
      <c r="L232" s="11">
        <f t="shared" si="42"/>
        <v>0</v>
      </c>
      <c r="M232" s="8"/>
      <c r="N232" s="2" t="s">
        <v>700</v>
      </c>
      <c r="O232" s="2" t="s">
        <v>52</v>
      </c>
      <c r="P232" s="2" t="s">
        <v>52</v>
      </c>
      <c r="Q232" s="2" t="s">
        <v>594</v>
      </c>
      <c r="R232" s="2" t="s">
        <v>60</v>
      </c>
      <c r="S232" s="2" t="s">
        <v>60</v>
      </c>
      <c r="T232" s="2" t="s">
        <v>61</v>
      </c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2" t="s">
        <v>52</v>
      </c>
      <c r="AS232" s="2" t="s">
        <v>52</v>
      </c>
      <c r="AT232" s="3"/>
      <c r="AU232" s="2" t="s">
        <v>701</v>
      </c>
      <c r="AV232" s="3">
        <v>200</v>
      </c>
    </row>
    <row r="233" spans="1:48" ht="30" customHeight="1" x14ac:dyDescent="0.3">
      <c r="A233" s="8" t="s">
        <v>641</v>
      </c>
      <c r="B233" s="8" t="s">
        <v>702</v>
      </c>
      <c r="C233" s="8" t="s">
        <v>127</v>
      </c>
      <c r="D233" s="9">
        <v>22</v>
      </c>
      <c r="E233" s="11"/>
      <c r="F233" s="11">
        <f t="shared" si="38"/>
        <v>0</v>
      </c>
      <c r="G233" s="11"/>
      <c r="H233" s="11">
        <f t="shared" si="39"/>
        <v>0</v>
      </c>
      <c r="I233" s="11"/>
      <c r="J233" s="11">
        <f t="shared" si="40"/>
        <v>0</v>
      </c>
      <c r="K233" s="11">
        <f t="shared" si="41"/>
        <v>0</v>
      </c>
      <c r="L233" s="11">
        <f t="shared" si="42"/>
        <v>0</v>
      </c>
      <c r="M233" s="8"/>
      <c r="N233" s="2" t="s">
        <v>703</v>
      </c>
      <c r="O233" s="2" t="s">
        <v>52</v>
      </c>
      <c r="P233" s="2" t="s">
        <v>52</v>
      </c>
      <c r="Q233" s="2" t="s">
        <v>594</v>
      </c>
      <c r="R233" s="2" t="s">
        <v>60</v>
      </c>
      <c r="S233" s="2" t="s">
        <v>60</v>
      </c>
      <c r="T233" s="2" t="s">
        <v>61</v>
      </c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2" t="s">
        <v>52</v>
      </c>
      <c r="AS233" s="2" t="s">
        <v>52</v>
      </c>
      <c r="AT233" s="3"/>
      <c r="AU233" s="2" t="s">
        <v>704</v>
      </c>
      <c r="AV233" s="3">
        <v>201</v>
      </c>
    </row>
    <row r="234" spans="1:48" ht="30" customHeight="1" x14ac:dyDescent="0.3">
      <c r="A234" s="8" t="s">
        <v>641</v>
      </c>
      <c r="B234" s="8" t="s">
        <v>705</v>
      </c>
      <c r="C234" s="8" t="s">
        <v>127</v>
      </c>
      <c r="D234" s="9">
        <v>2</v>
      </c>
      <c r="E234" s="11"/>
      <c r="F234" s="11">
        <f t="shared" si="38"/>
        <v>0</v>
      </c>
      <c r="G234" s="11"/>
      <c r="H234" s="11">
        <f t="shared" si="39"/>
        <v>0</v>
      </c>
      <c r="I234" s="11"/>
      <c r="J234" s="11">
        <f t="shared" si="40"/>
        <v>0</v>
      </c>
      <c r="K234" s="11">
        <f t="shared" si="41"/>
        <v>0</v>
      </c>
      <c r="L234" s="11">
        <f t="shared" si="42"/>
        <v>0</v>
      </c>
      <c r="M234" s="8"/>
      <c r="N234" s="2" t="s">
        <v>706</v>
      </c>
      <c r="O234" s="2" t="s">
        <v>52</v>
      </c>
      <c r="P234" s="2" t="s">
        <v>52</v>
      </c>
      <c r="Q234" s="2" t="s">
        <v>594</v>
      </c>
      <c r="R234" s="2" t="s">
        <v>60</v>
      </c>
      <c r="S234" s="2" t="s">
        <v>60</v>
      </c>
      <c r="T234" s="2" t="s">
        <v>61</v>
      </c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2" t="s">
        <v>52</v>
      </c>
      <c r="AS234" s="2" t="s">
        <v>52</v>
      </c>
      <c r="AT234" s="3"/>
      <c r="AU234" s="2" t="s">
        <v>707</v>
      </c>
      <c r="AV234" s="3">
        <v>202</v>
      </c>
    </row>
    <row r="235" spans="1:48" ht="30" customHeight="1" x14ac:dyDescent="0.3">
      <c r="A235" s="8" t="s">
        <v>641</v>
      </c>
      <c r="B235" s="8" t="s">
        <v>708</v>
      </c>
      <c r="C235" s="8" t="s">
        <v>127</v>
      </c>
      <c r="D235" s="9">
        <v>34</v>
      </c>
      <c r="E235" s="11"/>
      <c r="F235" s="11">
        <f t="shared" si="38"/>
        <v>0</v>
      </c>
      <c r="G235" s="11"/>
      <c r="H235" s="11">
        <f t="shared" si="39"/>
        <v>0</v>
      </c>
      <c r="I235" s="11"/>
      <c r="J235" s="11">
        <f t="shared" si="40"/>
        <v>0</v>
      </c>
      <c r="K235" s="11">
        <f t="shared" si="41"/>
        <v>0</v>
      </c>
      <c r="L235" s="11">
        <f t="shared" si="42"/>
        <v>0</v>
      </c>
      <c r="M235" s="8"/>
      <c r="N235" s="2" t="s">
        <v>709</v>
      </c>
      <c r="O235" s="2" t="s">
        <v>52</v>
      </c>
      <c r="P235" s="2" t="s">
        <v>52</v>
      </c>
      <c r="Q235" s="2" t="s">
        <v>594</v>
      </c>
      <c r="R235" s="2" t="s">
        <v>60</v>
      </c>
      <c r="S235" s="2" t="s">
        <v>60</v>
      </c>
      <c r="T235" s="2" t="s">
        <v>61</v>
      </c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2" t="s">
        <v>52</v>
      </c>
      <c r="AS235" s="2" t="s">
        <v>52</v>
      </c>
      <c r="AT235" s="3"/>
      <c r="AU235" s="2" t="s">
        <v>710</v>
      </c>
      <c r="AV235" s="3">
        <v>203</v>
      </c>
    </row>
    <row r="236" spans="1:48" ht="30" customHeight="1" x14ac:dyDescent="0.3">
      <c r="A236" s="8" t="s">
        <v>641</v>
      </c>
      <c r="B236" s="8" t="s">
        <v>711</v>
      </c>
      <c r="C236" s="8" t="s">
        <v>127</v>
      </c>
      <c r="D236" s="9">
        <v>26</v>
      </c>
      <c r="E236" s="11"/>
      <c r="F236" s="11">
        <f t="shared" si="38"/>
        <v>0</v>
      </c>
      <c r="G236" s="11"/>
      <c r="H236" s="11">
        <f t="shared" si="39"/>
        <v>0</v>
      </c>
      <c r="I236" s="11"/>
      <c r="J236" s="11">
        <f t="shared" si="40"/>
        <v>0</v>
      </c>
      <c r="K236" s="11">
        <f t="shared" si="41"/>
        <v>0</v>
      </c>
      <c r="L236" s="11">
        <f t="shared" si="42"/>
        <v>0</v>
      </c>
      <c r="M236" s="8"/>
      <c r="N236" s="2" t="s">
        <v>712</v>
      </c>
      <c r="O236" s="2" t="s">
        <v>52</v>
      </c>
      <c r="P236" s="2" t="s">
        <v>52</v>
      </c>
      <c r="Q236" s="2" t="s">
        <v>594</v>
      </c>
      <c r="R236" s="2" t="s">
        <v>60</v>
      </c>
      <c r="S236" s="2" t="s">
        <v>60</v>
      </c>
      <c r="T236" s="2" t="s">
        <v>61</v>
      </c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2" t="s">
        <v>52</v>
      </c>
      <c r="AS236" s="2" t="s">
        <v>52</v>
      </c>
      <c r="AT236" s="3"/>
      <c r="AU236" s="2" t="s">
        <v>713</v>
      </c>
      <c r="AV236" s="3">
        <v>204</v>
      </c>
    </row>
    <row r="237" spans="1:48" ht="30" customHeight="1" x14ac:dyDescent="0.3">
      <c r="A237" s="8" t="s">
        <v>641</v>
      </c>
      <c r="B237" s="8" t="s">
        <v>714</v>
      </c>
      <c r="C237" s="8" t="s">
        <v>127</v>
      </c>
      <c r="D237" s="9">
        <v>17</v>
      </c>
      <c r="E237" s="11"/>
      <c r="F237" s="11">
        <f t="shared" si="38"/>
        <v>0</v>
      </c>
      <c r="G237" s="11"/>
      <c r="H237" s="11">
        <f t="shared" si="39"/>
        <v>0</v>
      </c>
      <c r="I237" s="11"/>
      <c r="J237" s="11">
        <f t="shared" si="40"/>
        <v>0</v>
      </c>
      <c r="K237" s="11">
        <f t="shared" si="41"/>
        <v>0</v>
      </c>
      <c r="L237" s="11">
        <f t="shared" si="42"/>
        <v>0</v>
      </c>
      <c r="M237" s="8"/>
      <c r="N237" s="2" t="s">
        <v>715</v>
      </c>
      <c r="O237" s="2" t="s">
        <v>52</v>
      </c>
      <c r="P237" s="2" t="s">
        <v>52</v>
      </c>
      <c r="Q237" s="2" t="s">
        <v>594</v>
      </c>
      <c r="R237" s="2" t="s">
        <v>60</v>
      </c>
      <c r="S237" s="2" t="s">
        <v>60</v>
      </c>
      <c r="T237" s="2" t="s">
        <v>61</v>
      </c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2" t="s">
        <v>52</v>
      </c>
      <c r="AS237" s="2" t="s">
        <v>52</v>
      </c>
      <c r="AT237" s="3"/>
      <c r="AU237" s="2" t="s">
        <v>716</v>
      </c>
      <c r="AV237" s="3">
        <v>205</v>
      </c>
    </row>
    <row r="238" spans="1:48" ht="30" customHeight="1" x14ac:dyDescent="0.3">
      <c r="A238" s="8" t="s">
        <v>518</v>
      </c>
      <c r="B238" s="8" t="s">
        <v>717</v>
      </c>
      <c r="C238" s="8" t="s">
        <v>127</v>
      </c>
      <c r="D238" s="9">
        <v>21</v>
      </c>
      <c r="E238" s="11"/>
      <c r="F238" s="11">
        <f t="shared" si="38"/>
        <v>0</v>
      </c>
      <c r="G238" s="11"/>
      <c r="H238" s="11">
        <f t="shared" si="39"/>
        <v>0</v>
      </c>
      <c r="I238" s="11"/>
      <c r="J238" s="11">
        <f t="shared" si="40"/>
        <v>0</v>
      </c>
      <c r="K238" s="11">
        <f t="shared" si="41"/>
        <v>0</v>
      </c>
      <c r="L238" s="11">
        <f t="shared" si="42"/>
        <v>0</v>
      </c>
      <c r="M238" s="8"/>
      <c r="N238" s="2" t="s">
        <v>718</v>
      </c>
      <c r="O238" s="2" t="s">
        <v>52</v>
      </c>
      <c r="P238" s="2" t="s">
        <v>52</v>
      </c>
      <c r="Q238" s="2" t="s">
        <v>594</v>
      </c>
      <c r="R238" s="2" t="s">
        <v>60</v>
      </c>
      <c r="S238" s="2" t="s">
        <v>60</v>
      </c>
      <c r="T238" s="2" t="s">
        <v>61</v>
      </c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2" t="s">
        <v>52</v>
      </c>
      <c r="AS238" s="2" t="s">
        <v>52</v>
      </c>
      <c r="AT238" s="3"/>
      <c r="AU238" s="2" t="s">
        <v>719</v>
      </c>
      <c r="AV238" s="3">
        <v>206</v>
      </c>
    </row>
    <row r="239" spans="1:48" ht="30" customHeight="1" x14ac:dyDescent="0.3">
      <c r="A239" s="8" t="s">
        <v>518</v>
      </c>
      <c r="B239" s="8" t="s">
        <v>720</v>
      </c>
      <c r="C239" s="8" t="s">
        <v>127</v>
      </c>
      <c r="D239" s="9">
        <v>2</v>
      </c>
      <c r="E239" s="11"/>
      <c r="F239" s="11">
        <f t="shared" si="38"/>
        <v>0</v>
      </c>
      <c r="G239" s="11"/>
      <c r="H239" s="11">
        <f t="shared" si="39"/>
        <v>0</v>
      </c>
      <c r="I239" s="11"/>
      <c r="J239" s="11">
        <f t="shared" si="40"/>
        <v>0</v>
      </c>
      <c r="K239" s="11">
        <f t="shared" si="41"/>
        <v>0</v>
      </c>
      <c r="L239" s="11">
        <f t="shared" si="42"/>
        <v>0</v>
      </c>
      <c r="M239" s="8"/>
      <c r="N239" s="2" t="s">
        <v>721</v>
      </c>
      <c r="O239" s="2" t="s">
        <v>52</v>
      </c>
      <c r="P239" s="2" t="s">
        <v>52</v>
      </c>
      <c r="Q239" s="2" t="s">
        <v>594</v>
      </c>
      <c r="R239" s="2" t="s">
        <v>60</v>
      </c>
      <c r="S239" s="2" t="s">
        <v>60</v>
      </c>
      <c r="T239" s="2" t="s">
        <v>61</v>
      </c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2" t="s">
        <v>52</v>
      </c>
      <c r="AS239" s="2" t="s">
        <v>52</v>
      </c>
      <c r="AT239" s="3"/>
      <c r="AU239" s="2" t="s">
        <v>722</v>
      </c>
      <c r="AV239" s="3">
        <v>207</v>
      </c>
    </row>
    <row r="240" spans="1:48" ht="30" customHeight="1" x14ac:dyDescent="0.3">
      <c r="A240" s="8" t="s">
        <v>518</v>
      </c>
      <c r="B240" s="8" t="s">
        <v>723</v>
      </c>
      <c r="C240" s="8" t="s">
        <v>127</v>
      </c>
      <c r="D240" s="9">
        <v>21</v>
      </c>
      <c r="E240" s="11"/>
      <c r="F240" s="11">
        <f t="shared" si="38"/>
        <v>0</v>
      </c>
      <c r="G240" s="11"/>
      <c r="H240" s="11">
        <f t="shared" si="39"/>
        <v>0</v>
      </c>
      <c r="I240" s="11"/>
      <c r="J240" s="11">
        <f t="shared" si="40"/>
        <v>0</v>
      </c>
      <c r="K240" s="11">
        <f t="shared" si="41"/>
        <v>0</v>
      </c>
      <c r="L240" s="11">
        <f t="shared" si="42"/>
        <v>0</v>
      </c>
      <c r="M240" s="8"/>
      <c r="N240" s="2" t="s">
        <v>724</v>
      </c>
      <c r="O240" s="2" t="s">
        <v>52</v>
      </c>
      <c r="P240" s="2" t="s">
        <v>52</v>
      </c>
      <c r="Q240" s="2" t="s">
        <v>594</v>
      </c>
      <c r="R240" s="2" t="s">
        <v>60</v>
      </c>
      <c r="S240" s="2" t="s">
        <v>60</v>
      </c>
      <c r="T240" s="2" t="s">
        <v>61</v>
      </c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2" t="s">
        <v>52</v>
      </c>
      <c r="AS240" s="2" t="s">
        <v>52</v>
      </c>
      <c r="AT240" s="3"/>
      <c r="AU240" s="2" t="s">
        <v>725</v>
      </c>
      <c r="AV240" s="3">
        <v>208</v>
      </c>
    </row>
    <row r="241" spans="1:48" ht="30" customHeight="1" x14ac:dyDescent="0.3">
      <c r="A241" s="8" t="s">
        <v>518</v>
      </c>
      <c r="B241" s="8" t="s">
        <v>522</v>
      </c>
      <c r="C241" s="8" t="s">
        <v>127</v>
      </c>
      <c r="D241" s="9">
        <v>8</v>
      </c>
      <c r="E241" s="11"/>
      <c r="F241" s="11">
        <f t="shared" si="38"/>
        <v>0</v>
      </c>
      <c r="G241" s="11"/>
      <c r="H241" s="11">
        <f t="shared" si="39"/>
        <v>0</v>
      </c>
      <c r="I241" s="11"/>
      <c r="J241" s="11">
        <f t="shared" si="40"/>
        <v>0</v>
      </c>
      <c r="K241" s="11">
        <f t="shared" si="41"/>
        <v>0</v>
      </c>
      <c r="L241" s="11">
        <f t="shared" si="42"/>
        <v>0</v>
      </c>
      <c r="M241" s="8"/>
      <c r="N241" s="2" t="s">
        <v>523</v>
      </c>
      <c r="O241" s="2" t="s">
        <v>52</v>
      </c>
      <c r="P241" s="2" t="s">
        <v>52</v>
      </c>
      <c r="Q241" s="2" t="s">
        <v>594</v>
      </c>
      <c r="R241" s="2" t="s">
        <v>60</v>
      </c>
      <c r="S241" s="2" t="s">
        <v>60</v>
      </c>
      <c r="T241" s="2" t="s">
        <v>61</v>
      </c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2" t="s">
        <v>52</v>
      </c>
      <c r="AS241" s="2" t="s">
        <v>52</v>
      </c>
      <c r="AT241" s="3"/>
      <c r="AU241" s="2" t="s">
        <v>726</v>
      </c>
      <c r="AV241" s="3">
        <v>209</v>
      </c>
    </row>
    <row r="242" spans="1:48" ht="30" customHeight="1" x14ac:dyDescent="0.3">
      <c r="A242" s="8" t="s">
        <v>518</v>
      </c>
      <c r="B242" s="8" t="s">
        <v>525</v>
      </c>
      <c r="C242" s="8" t="s">
        <v>127</v>
      </c>
      <c r="D242" s="9">
        <v>16</v>
      </c>
      <c r="E242" s="11"/>
      <c r="F242" s="11">
        <f t="shared" si="38"/>
        <v>0</v>
      </c>
      <c r="G242" s="11"/>
      <c r="H242" s="11">
        <f t="shared" si="39"/>
        <v>0</v>
      </c>
      <c r="I242" s="11"/>
      <c r="J242" s="11">
        <f t="shared" si="40"/>
        <v>0</v>
      </c>
      <c r="K242" s="11">
        <f t="shared" si="41"/>
        <v>0</v>
      </c>
      <c r="L242" s="11">
        <f t="shared" si="42"/>
        <v>0</v>
      </c>
      <c r="M242" s="8"/>
      <c r="N242" s="2" t="s">
        <v>526</v>
      </c>
      <c r="O242" s="2" t="s">
        <v>52</v>
      </c>
      <c r="P242" s="2" t="s">
        <v>52</v>
      </c>
      <c r="Q242" s="2" t="s">
        <v>594</v>
      </c>
      <c r="R242" s="2" t="s">
        <v>60</v>
      </c>
      <c r="S242" s="2" t="s">
        <v>60</v>
      </c>
      <c r="T242" s="2" t="s">
        <v>61</v>
      </c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2" t="s">
        <v>52</v>
      </c>
      <c r="AS242" s="2" t="s">
        <v>52</v>
      </c>
      <c r="AT242" s="3"/>
      <c r="AU242" s="2" t="s">
        <v>727</v>
      </c>
      <c r="AV242" s="3">
        <v>210</v>
      </c>
    </row>
    <row r="243" spans="1:48" ht="30" customHeight="1" x14ac:dyDescent="0.3">
      <c r="A243" s="8" t="s">
        <v>518</v>
      </c>
      <c r="B243" s="8" t="s">
        <v>728</v>
      </c>
      <c r="C243" s="8" t="s">
        <v>127</v>
      </c>
      <c r="D243" s="9">
        <v>2</v>
      </c>
      <c r="E243" s="11"/>
      <c r="F243" s="11">
        <f t="shared" si="38"/>
        <v>0</v>
      </c>
      <c r="G243" s="11"/>
      <c r="H243" s="11">
        <f t="shared" si="39"/>
        <v>0</v>
      </c>
      <c r="I243" s="11"/>
      <c r="J243" s="11">
        <f t="shared" si="40"/>
        <v>0</v>
      </c>
      <c r="K243" s="11">
        <f t="shared" si="41"/>
        <v>0</v>
      </c>
      <c r="L243" s="11">
        <f t="shared" si="42"/>
        <v>0</v>
      </c>
      <c r="M243" s="8"/>
      <c r="N243" s="2" t="s">
        <v>729</v>
      </c>
      <c r="O243" s="2" t="s">
        <v>52</v>
      </c>
      <c r="P243" s="2" t="s">
        <v>52</v>
      </c>
      <c r="Q243" s="2" t="s">
        <v>594</v>
      </c>
      <c r="R243" s="2" t="s">
        <v>60</v>
      </c>
      <c r="S243" s="2" t="s">
        <v>60</v>
      </c>
      <c r="T243" s="2" t="s">
        <v>61</v>
      </c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2" t="s">
        <v>52</v>
      </c>
      <c r="AS243" s="2" t="s">
        <v>52</v>
      </c>
      <c r="AT243" s="3"/>
      <c r="AU243" s="2" t="s">
        <v>730</v>
      </c>
      <c r="AV243" s="3">
        <v>211</v>
      </c>
    </row>
    <row r="244" spans="1:48" ht="30" customHeight="1" x14ac:dyDescent="0.3">
      <c r="A244" s="8" t="s">
        <v>518</v>
      </c>
      <c r="B244" s="8" t="s">
        <v>534</v>
      </c>
      <c r="C244" s="8" t="s">
        <v>127</v>
      </c>
      <c r="D244" s="9">
        <v>54</v>
      </c>
      <c r="E244" s="11"/>
      <c r="F244" s="11">
        <f t="shared" si="38"/>
        <v>0</v>
      </c>
      <c r="G244" s="11"/>
      <c r="H244" s="11">
        <f t="shared" si="39"/>
        <v>0</v>
      </c>
      <c r="I244" s="11"/>
      <c r="J244" s="11">
        <f t="shared" si="40"/>
        <v>0</v>
      </c>
      <c r="K244" s="11">
        <f t="shared" si="41"/>
        <v>0</v>
      </c>
      <c r="L244" s="11">
        <f t="shared" si="42"/>
        <v>0</v>
      </c>
      <c r="M244" s="8"/>
      <c r="N244" s="2" t="s">
        <v>535</v>
      </c>
      <c r="O244" s="2" t="s">
        <v>52</v>
      </c>
      <c r="P244" s="2" t="s">
        <v>52</v>
      </c>
      <c r="Q244" s="2" t="s">
        <v>594</v>
      </c>
      <c r="R244" s="2" t="s">
        <v>60</v>
      </c>
      <c r="S244" s="2" t="s">
        <v>60</v>
      </c>
      <c r="T244" s="2" t="s">
        <v>61</v>
      </c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2" t="s">
        <v>52</v>
      </c>
      <c r="AS244" s="2" t="s">
        <v>52</v>
      </c>
      <c r="AT244" s="3"/>
      <c r="AU244" s="2" t="s">
        <v>731</v>
      </c>
      <c r="AV244" s="3">
        <v>212</v>
      </c>
    </row>
    <row r="245" spans="1:48" ht="30" customHeight="1" x14ac:dyDescent="0.3">
      <c r="A245" s="8" t="s">
        <v>518</v>
      </c>
      <c r="B245" s="8" t="s">
        <v>537</v>
      </c>
      <c r="C245" s="8" t="s">
        <v>127</v>
      </c>
      <c r="D245" s="9">
        <v>4</v>
      </c>
      <c r="E245" s="11"/>
      <c r="F245" s="11">
        <f t="shared" si="38"/>
        <v>0</v>
      </c>
      <c r="G245" s="11"/>
      <c r="H245" s="11">
        <f t="shared" si="39"/>
        <v>0</v>
      </c>
      <c r="I245" s="11"/>
      <c r="J245" s="11">
        <f t="shared" si="40"/>
        <v>0</v>
      </c>
      <c r="K245" s="11">
        <f t="shared" si="41"/>
        <v>0</v>
      </c>
      <c r="L245" s="11">
        <f t="shared" si="42"/>
        <v>0</v>
      </c>
      <c r="M245" s="8"/>
      <c r="N245" s="2" t="s">
        <v>538</v>
      </c>
      <c r="O245" s="2" t="s">
        <v>52</v>
      </c>
      <c r="P245" s="2" t="s">
        <v>52</v>
      </c>
      <c r="Q245" s="2" t="s">
        <v>594</v>
      </c>
      <c r="R245" s="2" t="s">
        <v>60</v>
      </c>
      <c r="S245" s="2" t="s">
        <v>60</v>
      </c>
      <c r="T245" s="2" t="s">
        <v>61</v>
      </c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2" t="s">
        <v>52</v>
      </c>
      <c r="AS245" s="2" t="s">
        <v>52</v>
      </c>
      <c r="AT245" s="3"/>
      <c r="AU245" s="2" t="s">
        <v>732</v>
      </c>
      <c r="AV245" s="3">
        <v>213</v>
      </c>
    </row>
    <row r="246" spans="1:48" ht="30" customHeight="1" x14ac:dyDescent="0.3">
      <c r="A246" s="8" t="s">
        <v>518</v>
      </c>
      <c r="B246" s="8" t="s">
        <v>540</v>
      </c>
      <c r="C246" s="8" t="s">
        <v>127</v>
      </c>
      <c r="D246" s="9">
        <v>4</v>
      </c>
      <c r="E246" s="11"/>
      <c r="F246" s="11">
        <f t="shared" si="38"/>
        <v>0</v>
      </c>
      <c r="G246" s="11"/>
      <c r="H246" s="11">
        <f t="shared" si="39"/>
        <v>0</v>
      </c>
      <c r="I246" s="11"/>
      <c r="J246" s="11">
        <f t="shared" si="40"/>
        <v>0</v>
      </c>
      <c r="K246" s="11">
        <f t="shared" si="41"/>
        <v>0</v>
      </c>
      <c r="L246" s="11">
        <f t="shared" si="42"/>
        <v>0</v>
      </c>
      <c r="M246" s="8"/>
      <c r="N246" s="2" t="s">
        <v>541</v>
      </c>
      <c r="O246" s="2" t="s">
        <v>52</v>
      </c>
      <c r="P246" s="2" t="s">
        <v>52</v>
      </c>
      <c r="Q246" s="2" t="s">
        <v>594</v>
      </c>
      <c r="R246" s="2" t="s">
        <v>60</v>
      </c>
      <c r="S246" s="2" t="s">
        <v>60</v>
      </c>
      <c r="T246" s="2" t="s">
        <v>61</v>
      </c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2" t="s">
        <v>52</v>
      </c>
      <c r="AS246" s="2" t="s">
        <v>52</v>
      </c>
      <c r="AT246" s="3"/>
      <c r="AU246" s="2" t="s">
        <v>733</v>
      </c>
      <c r="AV246" s="3">
        <v>214</v>
      </c>
    </row>
    <row r="247" spans="1:48" ht="30" customHeight="1" x14ac:dyDescent="0.3">
      <c r="A247" s="8" t="s">
        <v>399</v>
      </c>
      <c r="B247" s="8" t="s">
        <v>403</v>
      </c>
      <c r="C247" s="8" t="s">
        <v>127</v>
      </c>
      <c r="D247" s="9">
        <v>2</v>
      </c>
      <c r="E247" s="11"/>
      <c r="F247" s="11">
        <f t="shared" si="38"/>
        <v>0</v>
      </c>
      <c r="G247" s="11"/>
      <c r="H247" s="11">
        <f t="shared" si="39"/>
        <v>0</v>
      </c>
      <c r="I247" s="11"/>
      <c r="J247" s="11">
        <f t="shared" si="40"/>
        <v>0</v>
      </c>
      <c r="K247" s="11">
        <f t="shared" si="41"/>
        <v>0</v>
      </c>
      <c r="L247" s="11">
        <f t="shared" si="42"/>
        <v>0</v>
      </c>
      <c r="M247" s="8"/>
      <c r="N247" s="2" t="s">
        <v>404</v>
      </c>
      <c r="O247" s="2" t="s">
        <v>52</v>
      </c>
      <c r="P247" s="2" t="s">
        <v>52</v>
      </c>
      <c r="Q247" s="2" t="s">
        <v>594</v>
      </c>
      <c r="R247" s="2" t="s">
        <v>60</v>
      </c>
      <c r="S247" s="2" t="s">
        <v>60</v>
      </c>
      <c r="T247" s="2" t="s">
        <v>61</v>
      </c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2" t="s">
        <v>52</v>
      </c>
      <c r="AS247" s="2" t="s">
        <v>52</v>
      </c>
      <c r="AT247" s="3"/>
      <c r="AU247" s="2" t="s">
        <v>734</v>
      </c>
      <c r="AV247" s="3">
        <v>215</v>
      </c>
    </row>
    <row r="248" spans="1:48" ht="30" customHeight="1" x14ac:dyDescent="0.3">
      <c r="A248" s="8" t="s">
        <v>406</v>
      </c>
      <c r="B248" s="8" t="s">
        <v>407</v>
      </c>
      <c r="C248" s="8" t="s">
        <v>127</v>
      </c>
      <c r="D248" s="9">
        <v>2</v>
      </c>
      <c r="E248" s="11"/>
      <c r="F248" s="11">
        <f t="shared" si="38"/>
        <v>0</v>
      </c>
      <c r="G248" s="11"/>
      <c r="H248" s="11">
        <f t="shared" si="39"/>
        <v>0</v>
      </c>
      <c r="I248" s="11"/>
      <c r="J248" s="11">
        <f t="shared" si="40"/>
        <v>0</v>
      </c>
      <c r="K248" s="11">
        <f t="shared" si="41"/>
        <v>0</v>
      </c>
      <c r="L248" s="11">
        <f t="shared" si="42"/>
        <v>0</v>
      </c>
      <c r="M248" s="8"/>
      <c r="N248" s="2" t="s">
        <v>408</v>
      </c>
      <c r="O248" s="2" t="s">
        <v>52</v>
      </c>
      <c r="P248" s="2" t="s">
        <v>52</v>
      </c>
      <c r="Q248" s="2" t="s">
        <v>594</v>
      </c>
      <c r="R248" s="2" t="s">
        <v>60</v>
      </c>
      <c r="S248" s="2" t="s">
        <v>60</v>
      </c>
      <c r="T248" s="2" t="s">
        <v>61</v>
      </c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2" t="s">
        <v>52</v>
      </c>
      <c r="AS248" s="2" t="s">
        <v>52</v>
      </c>
      <c r="AT248" s="3"/>
      <c r="AU248" s="2" t="s">
        <v>735</v>
      </c>
      <c r="AV248" s="3">
        <v>216</v>
      </c>
    </row>
    <row r="249" spans="1:48" ht="30" customHeight="1" x14ac:dyDescent="0.3">
      <c r="A249" s="8" t="s">
        <v>413</v>
      </c>
      <c r="B249" s="8" t="s">
        <v>417</v>
      </c>
      <c r="C249" s="8" t="s">
        <v>127</v>
      </c>
      <c r="D249" s="9">
        <v>2</v>
      </c>
      <c r="E249" s="11"/>
      <c r="F249" s="11">
        <f t="shared" si="38"/>
        <v>0</v>
      </c>
      <c r="G249" s="11"/>
      <c r="H249" s="11">
        <f t="shared" si="39"/>
        <v>0</v>
      </c>
      <c r="I249" s="11"/>
      <c r="J249" s="11">
        <f t="shared" si="40"/>
        <v>0</v>
      </c>
      <c r="K249" s="11">
        <f t="shared" si="41"/>
        <v>0</v>
      </c>
      <c r="L249" s="11">
        <f t="shared" si="42"/>
        <v>0</v>
      </c>
      <c r="M249" s="8"/>
      <c r="N249" s="2" t="s">
        <v>418</v>
      </c>
      <c r="O249" s="2" t="s">
        <v>52</v>
      </c>
      <c r="P249" s="2" t="s">
        <v>52</v>
      </c>
      <c r="Q249" s="2" t="s">
        <v>594</v>
      </c>
      <c r="R249" s="2" t="s">
        <v>60</v>
      </c>
      <c r="S249" s="2" t="s">
        <v>60</v>
      </c>
      <c r="T249" s="2" t="s">
        <v>61</v>
      </c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2" t="s">
        <v>52</v>
      </c>
      <c r="AS249" s="2" t="s">
        <v>52</v>
      </c>
      <c r="AT249" s="3"/>
      <c r="AU249" s="2" t="s">
        <v>736</v>
      </c>
      <c r="AV249" s="3">
        <v>217</v>
      </c>
    </row>
    <row r="250" spans="1:48" ht="30" customHeight="1" x14ac:dyDescent="0.3">
      <c r="A250" s="8" t="s">
        <v>469</v>
      </c>
      <c r="B250" s="8" t="s">
        <v>52</v>
      </c>
      <c r="C250" s="8" t="s">
        <v>118</v>
      </c>
      <c r="D250" s="9">
        <v>2</v>
      </c>
      <c r="E250" s="11"/>
      <c r="F250" s="11">
        <f t="shared" si="38"/>
        <v>0</v>
      </c>
      <c r="G250" s="11"/>
      <c r="H250" s="11">
        <f t="shared" si="39"/>
        <v>0</v>
      </c>
      <c r="I250" s="11"/>
      <c r="J250" s="11">
        <f t="shared" si="40"/>
        <v>0</v>
      </c>
      <c r="K250" s="11">
        <f t="shared" si="41"/>
        <v>0</v>
      </c>
      <c r="L250" s="11">
        <f t="shared" si="42"/>
        <v>0</v>
      </c>
      <c r="M250" s="8"/>
      <c r="N250" s="2" t="s">
        <v>470</v>
      </c>
      <c r="O250" s="2" t="s">
        <v>52</v>
      </c>
      <c r="P250" s="2" t="s">
        <v>52</v>
      </c>
      <c r="Q250" s="2" t="s">
        <v>594</v>
      </c>
      <c r="R250" s="2" t="s">
        <v>61</v>
      </c>
      <c r="S250" s="2" t="s">
        <v>60</v>
      </c>
      <c r="T250" s="2" t="s">
        <v>60</v>
      </c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2" t="s">
        <v>52</v>
      </c>
      <c r="AS250" s="2" t="s">
        <v>52</v>
      </c>
      <c r="AT250" s="3"/>
      <c r="AU250" s="2" t="s">
        <v>737</v>
      </c>
      <c r="AV250" s="3">
        <v>218</v>
      </c>
    </row>
    <row r="251" spans="1:48" ht="30" customHeight="1" x14ac:dyDescent="0.3">
      <c r="A251" s="8" t="s">
        <v>738</v>
      </c>
      <c r="B251" s="8" t="s">
        <v>739</v>
      </c>
      <c r="C251" s="8" t="s">
        <v>127</v>
      </c>
      <c r="D251" s="9">
        <v>8</v>
      </c>
      <c r="E251" s="11"/>
      <c r="F251" s="11">
        <f t="shared" si="38"/>
        <v>0</v>
      </c>
      <c r="G251" s="11"/>
      <c r="H251" s="11">
        <f t="shared" si="39"/>
        <v>0</v>
      </c>
      <c r="I251" s="11"/>
      <c r="J251" s="11">
        <f t="shared" si="40"/>
        <v>0</v>
      </c>
      <c r="K251" s="11">
        <f t="shared" si="41"/>
        <v>0</v>
      </c>
      <c r="L251" s="11">
        <f t="shared" si="42"/>
        <v>0</v>
      </c>
      <c r="M251" s="8"/>
      <c r="N251" s="2" t="s">
        <v>740</v>
      </c>
      <c r="O251" s="2" t="s">
        <v>52</v>
      </c>
      <c r="P251" s="2" t="s">
        <v>52</v>
      </c>
      <c r="Q251" s="2" t="s">
        <v>594</v>
      </c>
      <c r="R251" s="2" t="s">
        <v>60</v>
      </c>
      <c r="S251" s="2" t="s">
        <v>60</v>
      </c>
      <c r="T251" s="2" t="s">
        <v>61</v>
      </c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2" t="s">
        <v>52</v>
      </c>
      <c r="AS251" s="2" t="s">
        <v>52</v>
      </c>
      <c r="AT251" s="3"/>
      <c r="AU251" s="2" t="s">
        <v>741</v>
      </c>
      <c r="AV251" s="3">
        <v>219</v>
      </c>
    </row>
    <row r="252" spans="1:48" ht="30" customHeight="1" x14ac:dyDescent="0.3">
      <c r="A252" s="8" t="s">
        <v>738</v>
      </c>
      <c r="B252" s="8" t="s">
        <v>742</v>
      </c>
      <c r="C252" s="8" t="s">
        <v>127</v>
      </c>
      <c r="D252" s="9">
        <v>16</v>
      </c>
      <c r="E252" s="11"/>
      <c r="F252" s="11">
        <f t="shared" si="38"/>
        <v>0</v>
      </c>
      <c r="G252" s="11"/>
      <c r="H252" s="11">
        <f t="shared" si="39"/>
        <v>0</v>
      </c>
      <c r="I252" s="11"/>
      <c r="J252" s="11">
        <f t="shared" si="40"/>
        <v>0</v>
      </c>
      <c r="K252" s="11">
        <f t="shared" si="41"/>
        <v>0</v>
      </c>
      <c r="L252" s="11">
        <f t="shared" si="42"/>
        <v>0</v>
      </c>
      <c r="M252" s="8"/>
      <c r="N252" s="2" t="s">
        <v>743</v>
      </c>
      <c r="O252" s="2" t="s">
        <v>52</v>
      </c>
      <c r="P252" s="2" t="s">
        <v>52</v>
      </c>
      <c r="Q252" s="2" t="s">
        <v>594</v>
      </c>
      <c r="R252" s="2" t="s">
        <v>60</v>
      </c>
      <c r="S252" s="2" t="s">
        <v>60</v>
      </c>
      <c r="T252" s="2" t="s">
        <v>61</v>
      </c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2" t="s">
        <v>52</v>
      </c>
      <c r="AS252" s="2" t="s">
        <v>52</v>
      </c>
      <c r="AT252" s="3"/>
      <c r="AU252" s="2" t="s">
        <v>744</v>
      </c>
      <c r="AV252" s="3">
        <v>220</v>
      </c>
    </row>
    <row r="253" spans="1:48" ht="30" customHeight="1" x14ac:dyDescent="0.3">
      <c r="A253" s="8" t="s">
        <v>485</v>
      </c>
      <c r="B253" s="8" t="s">
        <v>216</v>
      </c>
      <c r="C253" s="8" t="s">
        <v>198</v>
      </c>
      <c r="D253" s="9">
        <v>11</v>
      </c>
      <c r="E253" s="11"/>
      <c r="F253" s="11">
        <f t="shared" si="38"/>
        <v>0</v>
      </c>
      <c r="G253" s="11"/>
      <c r="H253" s="11">
        <f t="shared" si="39"/>
        <v>0</v>
      </c>
      <c r="I253" s="11"/>
      <c r="J253" s="11">
        <f t="shared" si="40"/>
        <v>0</v>
      </c>
      <c r="K253" s="11">
        <f t="shared" si="41"/>
        <v>0</v>
      </c>
      <c r="L253" s="11">
        <f t="shared" si="42"/>
        <v>0</v>
      </c>
      <c r="M253" s="8"/>
      <c r="N253" s="2" t="s">
        <v>745</v>
      </c>
      <c r="O253" s="2" t="s">
        <v>52</v>
      </c>
      <c r="P253" s="2" t="s">
        <v>52</v>
      </c>
      <c r="Q253" s="2" t="s">
        <v>594</v>
      </c>
      <c r="R253" s="2" t="s">
        <v>61</v>
      </c>
      <c r="S253" s="2" t="s">
        <v>60</v>
      </c>
      <c r="T253" s="2" t="s">
        <v>60</v>
      </c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2" t="s">
        <v>52</v>
      </c>
      <c r="AS253" s="2" t="s">
        <v>52</v>
      </c>
      <c r="AT253" s="3"/>
      <c r="AU253" s="2" t="s">
        <v>746</v>
      </c>
      <c r="AV253" s="3">
        <v>221</v>
      </c>
    </row>
    <row r="254" spans="1:48" ht="30" customHeight="1" x14ac:dyDescent="0.3">
      <c r="A254" s="8" t="s">
        <v>488</v>
      </c>
      <c r="B254" s="8" t="s">
        <v>216</v>
      </c>
      <c r="C254" s="8" t="s">
        <v>198</v>
      </c>
      <c r="D254" s="9">
        <v>8</v>
      </c>
      <c r="E254" s="11"/>
      <c r="F254" s="11">
        <f t="shared" si="38"/>
        <v>0</v>
      </c>
      <c r="G254" s="11"/>
      <c r="H254" s="11">
        <f t="shared" si="39"/>
        <v>0</v>
      </c>
      <c r="I254" s="11"/>
      <c r="J254" s="11">
        <f t="shared" si="40"/>
        <v>0</v>
      </c>
      <c r="K254" s="11">
        <f t="shared" si="41"/>
        <v>0</v>
      </c>
      <c r="L254" s="11">
        <f t="shared" si="42"/>
        <v>0</v>
      </c>
      <c r="M254" s="8"/>
      <c r="N254" s="2" t="s">
        <v>747</v>
      </c>
      <c r="O254" s="2" t="s">
        <v>52</v>
      </c>
      <c r="P254" s="2" t="s">
        <v>52</v>
      </c>
      <c r="Q254" s="2" t="s">
        <v>594</v>
      </c>
      <c r="R254" s="2" t="s">
        <v>61</v>
      </c>
      <c r="S254" s="2" t="s">
        <v>60</v>
      </c>
      <c r="T254" s="2" t="s">
        <v>60</v>
      </c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2" t="s">
        <v>52</v>
      </c>
      <c r="AS254" s="2" t="s">
        <v>52</v>
      </c>
      <c r="AT254" s="3"/>
      <c r="AU254" s="2" t="s">
        <v>748</v>
      </c>
      <c r="AV254" s="3">
        <v>222</v>
      </c>
    </row>
    <row r="255" spans="1:48" ht="30" customHeight="1" x14ac:dyDescent="0.3">
      <c r="A255" s="8" t="s">
        <v>749</v>
      </c>
      <c r="B255" s="8" t="s">
        <v>750</v>
      </c>
      <c r="C255" s="8" t="s">
        <v>198</v>
      </c>
      <c r="D255" s="9">
        <v>1</v>
      </c>
      <c r="E255" s="11"/>
      <c r="F255" s="11">
        <f t="shared" si="38"/>
        <v>0</v>
      </c>
      <c r="G255" s="11"/>
      <c r="H255" s="11">
        <f t="shared" si="39"/>
        <v>0</v>
      </c>
      <c r="I255" s="11"/>
      <c r="J255" s="11">
        <f t="shared" si="40"/>
        <v>0</v>
      </c>
      <c r="K255" s="11">
        <f t="shared" si="41"/>
        <v>0</v>
      </c>
      <c r="L255" s="11">
        <f t="shared" si="42"/>
        <v>0</v>
      </c>
      <c r="M255" s="8"/>
      <c r="N255" s="2" t="s">
        <v>751</v>
      </c>
      <c r="O255" s="2" t="s">
        <v>52</v>
      </c>
      <c r="P255" s="2" t="s">
        <v>52</v>
      </c>
      <c r="Q255" s="2" t="s">
        <v>594</v>
      </c>
      <c r="R255" s="2" t="s">
        <v>61</v>
      </c>
      <c r="S255" s="2" t="s">
        <v>60</v>
      </c>
      <c r="T255" s="2" t="s">
        <v>60</v>
      </c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2" t="s">
        <v>52</v>
      </c>
      <c r="AS255" s="2" t="s">
        <v>52</v>
      </c>
      <c r="AT255" s="3"/>
      <c r="AU255" s="2" t="s">
        <v>752</v>
      </c>
      <c r="AV255" s="3">
        <v>223</v>
      </c>
    </row>
    <row r="256" spans="1:48" ht="30" customHeight="1" x14ac:dyDescent="0.3">
      <c r="A256" s="8" t="s">
        <v>543</v>
      </c>
      <c r="B256" s="8" t="s">
        <v>216</v>
      </c>
      <c r="C256" s="8" t="s">
        <v>198</v>
      </c>
      <c r="D256" s="9">
        <v>1</v>
      </c>
      <c r="E256" s="11"/>
      <c r="F256" s="11">
        <f t="shared" si="38"/>
        <v>0</v>
      </c>
      <c r="G256" s="11"/>
      <c r="H256" s="11">
        <f t="shared" si="39"/>
        <v>0</v>
      </c>
      <c r="I256" s="11"/>
      <c r="J256" s="11">
        <f t="shared" si="40"/>
        <v>0</v>
      </c>
      <c r="K256" s="11">
        <f t="shared" si="41"/>
        <v>0</v>
      </c>
      <c r="L256" s="11">
        <f t="shared" si="42"/>
        <v>0</v>
      </c>
      <c r="M256" s="8"/>
      <c r="N256" s="2" t="s">
        <v>753</v>
      </c>
      <c r="O256" s="2" t="s">
        <v>52</v>
      </c>
      <c r="P256" s="2" t="s">
        <v>52</v>
      </c>
      <c r="Q256" s="2" t="s">
        <v>594</v>
      </c>
      <c r="R256" s="2" t="s">
        <v>61</v>
      </c>
      <c r="S256" s="2" t="s">
        <v>60</v>
      </c>
      <c r="T256" s="2" t="s">
        <v>60</v>
      </c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2" t="s">
        <v>52</v>
      </c>
      <c r="AS256" s="2" t="s">
        <v>52</v>
      </c>
      <c r="AT256" s="3"/>
      <c r="AU256" s="2" t="s">
        <v>754</v>
      </c>
      <c r="AV256" s="3">
        <v>224</v>
      </c>
    </row>
    <row r="257" spans="1:48" ht="30" customHeight="1" x14ac:dyDescent="0.3">
      <c r="A257" s="8" t="s">
        <v>543</v>
      </c>
      <c r="B257" s="8" t="s">
        <v>632</v>
      </c>
      <c r="C257" s="8" t="s">
        <v>198</v>
      </c>
      <c r="D257" s="9">
        <v>1</v>
      </c>
      <c r="E257" s="11"/>
      <c r="F257" s="11">
        <f t="shared" si="38"/>
        <v>0</v>
      </c>
      <c r="G257" s="11"/>
      <c r="H257" s="11">
        <f t="shared" si="39"/>
        <v>0</v>
      </c>
      <c r="I257" s="11"/>
      <c r="J257" s="11">
        <f t="shared" si="40"/>
        <v>0</v>
      </c>
      <c r="K257" s="11">
        <f t="shared" si="41"/>
        <v>0</v>
      </c>
      <c r="L257" s="11">
        <f t="shared" si="42"/>
        <v>0</v>
      </c>
      <c r="M257" s="8"/>
      <c r="N257" s="2" t="s">
        <v>755</v>
      </c>
      <c r="O257" s="2" t="s">
        <v>52</v>
      </c>
      <c r="P257" s="2" t="s">
        <v>52</v>
      </c>
      <c r="Q257" s="2" t="s">
        <v>594</v>
      </c>
      <c r="R257" s="2" t="s">
        <v>61</v>
      </c>
      <c r="S257" s="2" t="s">
        <v>60</v>
      </c>
      <c r="T257" s="2" t="s">
        <v>60</v>
      </c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2" t="s">
        <v>52</v>
      </c>
      <c r="AS257" s="2" t="s">
        <v>52</v>
      </c>
      <c r="AT257" s="3"/>
      <c r="AU257" s="2" t="s">
        <v>756</v>
      </c>
      <c r="AV257" s="3">
        <v>225</v>
      </c>
    </row>
    <row r="258" spans="1:48" ht="30" customHeight="1" x14ac:dyDescent="0.3">
      <c r="A258" s="8" t="s">
        <v>543</v>
      </c>
      <c r="B258" s="8" t="s">
        <v>757</v>
      </c>
      <c r="C258" s="8" t="s">
        <v>198</v>
      </c>
      <c r="D258" s="9">
        <v>1</v>
      </c>
      <c r="E258" s="11"/>
      <c r="F258" s="11">
        <f t="shared" si="38"/>
        <v>0</v>
      </c>
      <c r="G258" s="11"/>
      <c r="H258" s="11">
        <f t="shared" si="39"/>
        <v>0</v>
      </c>
      <c r="I258" s="11"/>
      <c r="J258" s="11">
        <f t="shared" si="40"/>
        <v>0</v>
      </c>
      <c r="K258" s="11">
        <f t="shared" si="41"/>
        <v>0</v>
      </c>
      <c r="L258" s="11">
        <f t="shared" si="42"/>
        <v>0</v>
      </c>
      <c r="M258" s="8"/>
      <c r="N258" s="2" t="s">
        <v>758</v>
      </c>
      <c r="O258" s="2" t="s">
        <v>52</v>
      </c>
      <c r="P258" s="2" t="s">
        <v>52</v>
      </c>
      <c r="Q258" s="2" t="s">
        <v>594</v>
      </c>
      <c r="R258" s="2" t="s">
        <v>61</v>
      </c>
      <c r="S258" s="2" t="s">
        <v>60</v>
      </c>
      <c r="T258" s="2" t="s">
        <v>60</v>
      </c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2" t="s">
        <v>52</v>
      </c>
      <c r="AS258" s="2" t="s">
        <v>52</v>
      </c>
      <c r="AT258" s="3"/>
      <c r="AU258" s="2" t="s">
        <v>759</v>
      </c>
      <c r="AV258" s="3">
        <v>226</v>
      </c>
    </row>
    <row r="259" spans="1:48" ht="30" customHeight="1" x14ac:dyDescent="0.3">
      <c r="A259" s="8" t="s">
        <v>546</v>
      </c>
      <c r="B259" s="8" t="s">
        <v>547</v>
      </c>
      <c r="C259" s="8" t="s">
        <v>198</v>
      </c>
      <c r="D259" s="9">
        <v>23</v>
      </c>
      <c r="E259" s="11"/>
      <c r="F259" s="11">
        <f t="shared" si="38"/>
        <v>0</v>
      </c>
      <c r="G259" s="11"/>
      <c r="H259" s="11">
        <f t="shared" si="39"/>
        <v>0</v>
      </c>
      <c r="I259" s="11"/>
      <c r="J259" s="11">
        <f t="shared" si="40"/>
        <v>0</v>
      </c>
      <c r="K259" s="11">
        <f t="shared" si="41"/>
        <v>0</v>
      </c>
      <c r="L259" s="11">
        <f t="shared" si="42"/>
        <v>0</v>
      </c>
      <c r="M259" s="8"/>
      <c r="N259" s="2" t="s">
        <v>548</v>
      </c>
      <c r="O259" s="2" t="s">
        <v>52</v>
      </c>
      <c r="P259" s="2" t="s">
        <v>52</v>
      </c>
      <c r="Q259" s="2" t="s">
        <v>594</v>
      </c>
      <c r="R259" s="2" t="s">
        <v>61</v>
      </c>
      <c r="S259" s="2" t="s">
        <v>60</v>
      </c>
      <c r="T259" s="2" t="s">
        <v>60</v>
      </c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2" t="s">
        <v>52</v>
      </c>
      <c r="AS259" s="2" t="s">
        <v>52</v>
      </c>
      <c r="AT259" s="3"/>
      <c r="AU259" s="2" t="s">
        <v>760</v>
      </c>
      <c r="AV259" s="3">
        <v>227</v>
      </c>
    </row>
    <row r="260" spans="1:48" ht="30" customHeight="1" x14ac:dyDescent="0.3">
      <c r="A260" s="8" t="s">
        <v>546</v>
      </c>
      <c r="B260" s="8" t="s">
        <v>550</v>
      </c>
      <c r="C260" s="8" t="s">
        <v>198</v>
      </c>
      <c r="D260" s="9">
        <v>79</v>
      </c>
      <c r="E260" s="11"/>
      <c r="F260" s="11">
        <f t="shared" si="38"/>
        <v>0</v>
      </c>
      <c r="G260" s="11"/>
      <c r="H260" s="11">
        <f t="shared" si="39"/>
        <v>0</v>
      </c>
      <c r="I260" s="11"/>
      <c r="J260" s="11">
        <f t="shared" si="40"/>
        <v>0</v>
      </c>
      <c r="K260" s="11">
        <f t="shared" si="41"/>
        <v>0</v>
      </c>
      <c r="L260" s="11">
        <f t="shared" si="42"/>
        <v>0</v>
      </c>
      <c r="M260" s="8"/>
      <c r="N260" s="2" t="s">
        <v>551</v>
      </c>
      <c r="O260" s="2" t="s">
        <v>52</v>
      </c>
      <c r="P260" s="2" t="s">
        <v>52</v>
      </c>
      <c r="Q260" s="2" t="s">
        <v>594</v>
      </c>
      <c r="R260" s="2" t="s">
        <v>61</v>
      </c>
      <c r="S260" s="2" t="s">
        <v>60</v>
      </c>
      <c r="T260" s="2" t="s">
        <v>60</v>
      </c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2" t="s">
        <v>52</v>
      </c>
      <c r="AS260" s="2" t="s">
        <v>52</v>
      </c>
      <c r="AT260" s="3"/>
      <c r="AU260" s="2" t="s">
        <v>761</v>
      </c>
      <c r="AV260" s="3">
        <v>228</v>
      </c>
    </row>
    <row r="261" spans="1:48" ht="30" customHeight="1" x14ac:dyDescent="0.3">
      <c r="A261" s="8" t="s">
        <v>546</v>
      </c>
      <c r="B261" s="8" t="s">
        <v>553</v>
      </c>
      <c r="C261" s="8" t="s">
        <v>198</v>
      </c>
      <c r="D261" s="9">
        <v>16</v>
      </c>
      <c r="E261" s="11"/>
      <c r="F261" s="11">
        <f t="shared" ref="F261:F269" si="43">TRUNC(E261*D261, 0)</f>
        <v>0</v>
      </c>
      <c r="G261" s="11"/>
      <c r="H261" s="11">
        <f t="shared" ref="H261:H269" si="44">TRUNC(G261*D261, 0)</f>
        <v>0</v>
      </c>
      <c r="I261" s="11"/>
      <c r="J261" s="11">
        <f t="shared" ref="J261:J269" si="45">TRUNC(I261*D261, 0)</f>
        <v>0</v>
      </c>
      <c r="K261" s="11">
        <f t="shared" ref="K261:K269" si="46">TRUNC(E261+G261+I261, 0)</f>
        <v>0</v>
      </c>
      <c r="L261" s="11">
        <f t="shared" ref="L261:L269" si="47">TRUNC(F261+H261+J261, 0)</f>
        <v>0</v>
      </c>
      <c r="M261" s="8"/>
      <c r="N261" s="2" t="s">
        <v>554</v>
      </c>
      <c r="O261" s="2" t="s">
        <v>52</v>
      </c>
      <c r="P261" s="2" t="s">
        <v>52</v>
      </c>
      <c r="Q261" s="2" t="s">
        <v>594</v>
      </c>
      <c r="R261" s="2" t="s">
        <v>61</v>
      </c>
      <c r="S261" s="2" t="s">
        <v>60</v>
      </c>
      <c r="T261" s="2" t="s">
        <v>60</v>
      </c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2" t="s">
        <v>52</v>
      </c>
      <c r="AS261" s="2" t="s">
        <v>52</v>
      </c>
      <c r="AT261" s="3"/>
      <c r="AU261" s="2" t="s">
        <v>762</v>
      </c>
      <c r="AV261" s="3">
        <v>229</v>
      </c>
    </row>
    <row r="262" spans="1:48" ht="30" customHeight="1" x14ac:dyDescent="0.3">
      <c r="A262" s="8" t="s">
        <v>556</v>
      </c>
      <c r="B262" s="8" t="s">
        <v>547</v>
      </c>
      <c r="C262" s="8" t="s">
        <v>198</v>
      </c>
      <c r="D262" s="9">
        <v>2</v>
      </c>
      <c r="E262" s="11"/>
      <c r="F262" s="11">
        <f t="shared" si="43"/>
        <v>0</v>
      </c>
      <c r="G262" s="11"/>
      <c r="H262" s="11">
        <f t="shared" si="44"/>
        <v>0</v>
      </c>
      <c r="I262" s="11"/>
      <c r="J262" s="11">
        <f t="shared" si="45"/>
        <v>0</v>
      </c>
      <c r="K262" s="11">
        <f t="shared" si="46"/>
        <v>0</v>
      </c>
      <c r="L262" s="11">
        <f t="shared" si="47"/>
        <v>0</v>
      </c>
      <c r="M262" s="8"/>
      <c r="N262" s="2" t="s">
        <v>557</v>
      </c>
      <c r="O262" s="2" t="s">
        <v>52</v>
      </c>
      <c r="P262" s="2" t="s">
        <v>52</v>
      </c>
      <c r="Q262" s="2" t="s">
        <v>594</v>
      </c>
      <c r="R262" s="2" t="s">
        <v>61</v>
      </c>
      <c r="S262" s="2" t="s">
        <v>60</v>
      </c>
      <c r="T262" s="2" t="s">
        <v>60</v>
      </c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2" t="s">
        <v>52</v>
      </c>
      <c r="AS262" s="2" t="s">
        <v>52</v>
      </c>
      <c r="AT262" s="3"/>
      <c r="AU262" s="2" t="s">
        <v>763</v>
      </c>
      <c r="AV262" s="3">
        <v>230</v>
      </c>
    </row>
    <row r="263" spans="1:48" ht="30" customHeight="1" x14ac:dyDescent="0.3">
      <c r="A263" s="8" t="s">
        <v>556</v>
      </c>
      <c r="B263" s="8" t="s">
        <v>550</v>
      </c>
      <c r="C263" s="8" t="s">
        <v>198</v>
      </c>
      <c r="D263" s="9">
        <v>10</v>
      </c>
      <c r="E263" s="11"/>
      <c r="F263" s="11">
        <f t="shared" si="43"/>
        <v>0</v>
      </c>
      <c r="G263" s="11"/>
      <c r="H263" s="11">
        <f t="shared" si="44"/>
        <v>0</v>
      </c>
      <c r="I263" s="11"/>
      <c r="J263" s="11">
        <f t="shared" si="45"/>
        <v>0</v>
      </c>
      <c r="K263" s="11">
        <f t="shared" si="46"/>
        <v>0</v>
      </c>
      <c r="L263" s="11">
        <f t="shared" si="47"/>
        <v>0</v>
      </c>
      <c r="M263" s="8"/>
      <c r="N263" s="2" t="s">
        <v>559</v>
      </c>
      <c r="O263" s="2" t="s">
        <v>52</v>
      </c>
      <c r="P263" s="2" t="s">
        <v>52</v>
      </c>
      <c r="Q263" s="2" t="s">
        <v>594</v>
      </c>
      <c r="R263" s="2" t="s">
        <v>61</v>
      </c>
      <c r="S263" s="2" t="s">
        <v>60</v>
      </c>
      <c r="T263" s="2" t="s">
        <v>60</v>
      </c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2" t="s">
        <v>52</v>
      </c>
      <c r="AS263" s="2" t="s">
        <v>52</v>
      </c>
      <c r="AT263" s="3"/>
      <c r="AU263" s="2" t="s">
        <v>764</v>
      </c>
      <c r="AV263" s="3">
        <v>231</v>
      </c>
    </row>
    <row r="264" spans="1:48" ht="30" customHeight="1" x14ac:dyDescent="0.3">
      <c r="A264" s="8" t="s">
        <v>556</v>
      </c>
      <c r="B264" s="8" t="s">
        <v>553</v>
      </c>
      <c r="C264" s="8" t="s">
        <v>198</v>
      </c>
      <c r="D264" s="9">
        <v>5</v>
      </c>
      <c r="E264" s="11"/>
      <c r="F264" s="11">
        <f t="shared" si="43"/>
        <v>0</v>
      </c>
      <c r="G264" s="11"/>
      <c r="H264" s="11">
        <f t="shared" si="44"/>
        <v>0</v>
      </c>
      <c r="I264" s="11"/>
      <c r="J264" s="11">
        <f t="shared" si="45"/>
        <v>0</v>
      </c>
      <c r="K264" s="11">
        <f t="shared" si="46"/>
        <v>0</v>
      </c>
      <c r="L264" s="11">
        <f t="shared" si="47"/>
        <v>0</v>
      </c>
      <c r="M264" s="8"/>
      <c r="N264" s="2" t="s">
        <v>561</v>
      </c>
      <c r="O264" s="2" t="s">
        <v>52</v>
      </c>
      <c r="P264" s="2" t="s">
        <v>52</v>
      </c>
      <c r="Q264" s="2" t="s">
        <v>594</v>
      </c>
      <c r="R264" s="2" t="s">
        <v>61</v>
      </c>
      <c r="S264" s="2" t="s">
        <v>60</v>
      </c>
      <c r="T264" s="2" t="s">
        <v>60</v>
      </c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2" t="s">
        <v>52</v>
      </c>
      <c r="AS264" s="2" t="s">
        <v>52</v>
      </c>
      <c r="AT264" s="3"/>
      <c r="AU264" s="2" t="s">
        <v>765</v>
      </c>
      <c r="AV264" s="3">
        <v>232</v>
      </c>
    </row>
    <row r="265" spans="1:48" ht="30" customHeight="1" x14ac:dyDescent="0.3">
      <c r="A265" s="8" t="s">
        <v>766</v>
      </c>
      <c r="B265" s="8" t="s">
        <v>767</v>
      </c>
      <c r="C265" s="8" t="s">
        <v>198</v>
      </c>
      <c r="D265" s="9">
        <v>8</v>
      </c>
      <c r="E265" s="11"/>
      <c r="F265" s="11">
        <f t="shared" si="43"/>
        <v>0</v>
      </c>
      <c r="G265" s="11"/>
      <c r="H265" s="11">
        <f t="shared" si="44"/>
        <v>0</v>
      </c>
      <c r="I265" s="11"/>
      <c r="J265" s="11">
        <f t="shared" si="45"/>
        <v>0</v>
      </c>
      <c r="K265" s="11">
        <f t="shared" si="46"/>
        <v>0</v>
      </c>
      <c r="L265" s="11">
        <f t="shared" si="47"/>
        <v>0</v>
      </c>
      <c r="M265" s="8"/>
      <c r="N265" s="2" t="s">
        <v>768</v>
      </c>
      <c r="O265" s="2" t="s">
        <v>52</v>
      </c>
      <c r="P265" s="2" t="s">
        <v>52</v>
      </c>
      <c r="Q265" s="2" t="s">
        <v>594</v>
      </c>
      <c r="R265" s="2" t="s">
        <v>61</v>
      </c>
      <c r="S265" s="2" t="s">
        <v>60</v>
      </c>
      <c r="T265" s="2" t="s">
        <v>60</v>
      </c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2" t="s">
        <v>52</v>
      </c>
      <c r="AS265" s="2" t="s">
        <v>52</v>
      </c>
      <c r="AT265" s="3"/>
      <c r="AU265" s="2" t="s">
        <v>769</v>
      </c>
      <c r="AV265" s="3">
        <v>233</v>
      </c>
    </row>
    <row r="266" spans="1:48" ht="30" customHeight="1" x14ac:dyDescent="0.3">
      <c r="A266" s="8" t="s">
        <v>766</v>
      </c>
      <c r="B266" s="8" t="s">
        <v>770</v>
      </c>
      <c r="C266" s="8" t="s">
        <v>198</v>
      </c>
      <c r="D266" s="9">
        <v>16</v>
      </c>
      <c r="E266" s="11"/>
      <c r="F266" s="11">
        <f t="shared" si="43"/>
        <v>0</v>
      </c>
      <c r="G266" s="11"/>
      <c r="H266" s="11">
        <f t="shared" si="44"/>
        <v>0</v>
      </c>
      <c r="I266" s="11"/>
      <c r="J266" s="11">
        <f t="shared" si="45"/>
        <v>0</v>
      </c>
      <c r="K266" s="11">
        <f t="shared" si="46"/>
        <v>0</v>
      </c>
      <c r="L266" s="11">
        <f t="shared" si="47"/>
        <v>0</v>
      </c>
      <c r="M266" s="8"/>
      <c r="N266" s="2" t="s">
        <v>771</v>
      </c>
      <c r="O266" s="2" t="s">
        <v>52</v>
      </c>
      <c r="P266" s="2" t="s">
        <v>52</v>
      </c>
      <c r="Q266" s="2" t="s">
        <v>594</v>
      </c>
      <c r="R266" s="2" t="s">
        <v>61</v>
      </c>
      <c r="S266" s="2" t="s">
        <v>60</v>
      </c>
      <c r="T266" s="2" t="s">
        <v>60</v>
      </c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2" t="s">
        <v>52</v>
      </c>
      <c r="AS266" s="2" t="s">
        <v>52</v>
      </c>
      <c r="AT266" s="3"/>
      <c r="AU266" s="2" t="s">
        <v>772</v>
      </c>
      <c r="AV266" s="3">
        <v>234</v>
      </c>
    </row>
    <row r="267" spans="1:48" ht="30" customHeight="1" x14ac:dyDescent="0.3">
      <c r="A267" s="8" t="s">
        <v>93</v>
      </c>
      <c r="B267" s="8" t="s">
        <v>94</v>
      </c>
      <c r="C267" s="8" t="s">
        <v>95</v>
      </c>
      <c r="D267" s="9">
        <v>38.200000000000003</v>
      </c>
      <c r="E267" s="11"/>
      <c r="F267" s="11">
        <f t="shared" si="43"/>
        <v>0</v>
      </c>
      <c r="G267" s="11"/>
      <c r="H267" s="11">
        <f t="shared" si="44"/>
        <v>0</v>
      </c>
      <c r="I267" s="11"/>
      <c r="J267" s="11">
        <f t="shared" si="45"/>
        <v>0</v>
      </c>
      <c r="K267" s="11">
        <f t="shared" si="46"/>
        <v>0</v>
      </c>
      <c r="L267" s="11">
        <f t="shared" si="47"/>
        <v>0</v>
      </c>
      <c r="M267" s="8"/>
      <c r="N267" s="2" t="s">
        <v>96</v>
      </c>
      <c r="O267" s="2" t="s">
        <v>52</v>
      </c>
      <c r="P267" s="2" t="s">
        <v>52</v>
      </c>
      <c r="Q267" s="2" t="s">
        <v>594</v>
      </c>
      <c r="R267" s="2" t="s">
        <v>60</v>
      </c>
      <c r="S267" s="2" t="s">
        <v>60</v>
      </c>
      <c r="T267" s="2" t="s">
        <v>61</v>
      </c>
      <c r="U267" s="3"/>
      <c r="V267" s="3"/>
      <c r="W267" s="3"/>
      <c r="X267" s="3"/>
      <c r="Y267" s="3">
        <v>2</v>
      </c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2" t="s">
        <v>52</v>
      </c>
      <c r="AS267" s="2" t="s">
        <v>52</v>
      </c>
      <c r="AT267" s="3"/>
      <c r="AU267" s="2" t="s">
        <v>773</v>
      </c>
      <c r="AV267" s="3">
        <v>235</v>
      </c>
    </row>
    <row r="268" spans="1:48" ht="30" customHeight="1" x14ac:dyDescent="0.3">
      <c r="A268" s="8" t="s">
        <v>588</v>
      </c>
      <c r="B268" s="8" t="s">
        <v>94</v>
      </c>
      <c r="C268" s="8" t="s">
        <v>95</v>
      </c>
      <c r="D268" s="9">
        <v>72.3</v>
      </c>
      <c r="E268" s="11"/>
      <c r="F268" s="11">
        <f t="shared" si="43"/>
        <v>0</v>
      </c>
      <c r="G268" s="11"/>
      <c r="H268" s="11">
        <f t="shared" si="44"/>
        <v>0</v>
      </c>
      <c r="I268" s="11"/>
      <c r="J268" s="11">
        <f t="shared" si="45"/>
        <v>0</v>
      </c>
      <c r="K268" s="11">
        <f t="shared" si="46"/>
        <v>0</v>
      </c>
      <c r="L268" s="11">
        <f t="shared" si="47"/>
        <v>0</v>
      </c>
      <c r="M268" s="8"/>
      <c r="N268" s="2" t="s">
        <v>589</v>
      </c>
      <c r="O268" s="2" t="s">
        <v>52</v>
      </c>
      <c r="P268" s="2" t="s">
        <v>52</v>
      </c>
      <c r="Q268" s="2" t="s">
        <v>594</v>
      </c>
      <c r="R268" s="2" t="s">
        <v>60</v>
      </c>
      <c r="S268" s="2" t="s">
        <v>60</v>
      </c>
      <c r="T268" s="2" t="s">
        <v>61</v>
      </c>
      <c r="U268" s="3"/>
      <c r="V268" s="3"/>
      <c r="W268" s="3"/>
      <c r="X268" s="3"/>
      <c r="Y268" s="3">
        <v>2</v>
      </c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2" t="s">
        <v>52</v>
      </c>
      <c r="AS268" s="2" t="s">
        <v>52</v>
      </c>
      <c r="AT268" s="3"/>
      <c r="AU268" s="2" t="s">
        <v>774</v>
      </c>
      <c r="AV268" s="3">
        <v>236</v>
      </c>
    </row>
    <row r="269" spans="1:48" ht="30" customHeight="1" x14ac:dyDescent="0.3">
      <c r="A269" s="8" t="s">
        <v>107</v>
      </c>
      <c r="B269" s="8" t="s">
        <v>108</v>
      </c>
      <c r="C269" s="8" t="s">
        <v>109</v>
      </c>
      <c r="D269" s="9">
        <v>1</v>
      </c>
      <c r="E269" s="11"/>
      <c r="F269" s="11">
        <f t="shared" si="43"/>
        <v>0</v>
      </c>
      <c r="G269" s="11"/>
      <c r="H269" s="11">
        <f t="shared" si="44"/>
        <v>0</v>
      </c>
      <c r="I269" s="11"/>
      <c r="J269" s="11">
        <f t="shared" si="45"/>
        <v>0</v>
      </c>
      <c r="K269" s="11">
        <f t="shared" si="46"/>
        <v>0</v>
      </c>
      <c r="L269" s="11">
        <f t="shared" si="47"/>
        <v>0</v>
      </c>
      <c r="M269" s="8"/>
      <c r="N269" s="2" t="s">
        <v>591</v>
      </c>
      <c r="O269" s="2" t="s">
        <v>52</v>
      </c>
      <c r="P269" s="2" t="s">
        <v>52</v>
      </c>
      <c r="Q269" s="2" t="s">
        <v>594</v>
      </c>
      <c r="R269" s="2" t="s">
        <v>60</v>
      </c>
      <c r="S269" s="2" t="s">
        <v>60</v>
      </c>
      <c r="T269" s="2" t="s">
        <v>60</v>
      </c>
      <c r="U269" s="3">
        <v>1</v>
      </c>
      <c r="V269" s="3">
        <v>0</v>
      </c>
      <c r="W269" s="3">
        <v>0.02</v>
      </c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2" t="s">
        <v>52</v>
      </c>
      <c r="AS269" s="2" t="s">
        <v>52</v>
      </c>
      <c r="AT269" s="3"/>
      <c r="AU269" s="2" t="s">
        <v>775</v>
      </c>
      <c r="AV269" s="3">
        <v>403</v>
      </c>
    </row>
    <row r="270" spans="1:48" ht="30" customHeight="1" x14ac:dyDescent="0.3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</row>
    <row r="271" spans="1:48" ht="30" customHeight="1" x14ac:dyDescent="0.3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</row>
    <row r="272" spans="1:48" ht="30" customHeight="1" x14ac:dyDescent="0.3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</row>
    <row r="273" spans="1:13" ht="30" customHeight="1" x14ac:dyDescent="0.3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</row>
    <row r="274" spans="1:13" ht="30" customHeight="1" x14ac:dyDescent="0.3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</row>
    <row r="275" spans="1:13" ht="30" customHeight="1" x14ac:dyDescent="0.3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</row>
    <row r="276" spans="1:13" ht="30" customHeight="1" x14ac:dyDescent="0.3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</row>
    <row r="277" spans="1:13" ht="30" customHeight="1" x14ac:dyDescent="0.3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</row>
    <row r="278" spans="1:13" ht="30" customHeight="1" x14ac:dyDescent="0.3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</row>
    <row r="279" spans="1:13" ht="30" customHeight="1" x14ac:dyDescent="0.3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</row>
    <row r="280" spans="1:13" ht="30" customHeight="1" x14ac:dyDescent="0.3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</row>
    <row r="281" spans="1:13" ht="30" customHeight="1" x14ac:dyDescent="0.3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</row>
    <row r="282" spans="1:13" ht="30" customHeight="1" x14ac:dyDescent="0.3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</row>
    <row r="283" spans="1:13" ht="30" customHeight="1" x14ac:dyDescent="0.3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</row>
    <row r="284" spans="1:13" ht="30" customHeight="1" x14ac:dyDescent="0.3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</row>
    <row r="285" spans="1:13" ht="30" customHeight="1" x14ac:dyDescent="0.3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</row>
    <row r="286" spans="1:13" ht="30" customHeight="1" x14ac:dyDescent="0.3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</row>
    <row r="287" spans="1:13" ht="30" customHeight="1" x14ac:dyDescent="0.3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</row>
    <row r="288" spans="1:13" ht="30" customHeight="1" x14ac:dyDescent="0.3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</row>
    <row r="289" spans="1:48" ht="30" customHeight="1" x14ac:dyDescent="0.3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</row>
    <row r="290" spans="1:48" ht="30" customHeight="1" x14ac:dyDescent="0.3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</row>
    <row r="291" spans="1:48" ht="30" customHeight="1" x14ac:dyDescent="0.3">
      <c r="A291" s="8" t="s">
        <v>112</v>
      </c>
      <c r="B291" s="9"/>
      <c r="C291" s="9"/>
      <c r="D291" s="9"/>
      <c r="E291" s="9"/>
      <c r="F291" s="11">
        <f>SUM(F197:F290)</f>
        <v>0</v>
      </c>
      <c r="G291" s="9"/>
      <c r="H291" s="11">
        <f>SUM(H197:H290)</f>
        <v>0</v>
      </c>
      <c r="I291" s="9"/>
      <c r="J291" s="11">
        <f>SUM(J197:J290)</f>
        <v>0</v>
      </c>
      <c r="K291" s="9"/>
      <c r="L291" s="11">
        <f>SUM(L197:L290)</f>
        <v>0</v>
      </c>
      <c r="M291" s="9"/>
      <c r="N291" t="s">
        <v>113</v>
      </c>
    </row>
    <row r="292" spans="1:48" ht="30" customHeight="1" x14ac:dyDescent="0.3">
      <c r="A292" s="8" t="s">
        <v>776</v>
      </c>
      <c r="B292" s="8" t="s">
        <v>52</v>
      </c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3"/>
      <c r="O292" s="3"/>
      <c r="P292" s="3"/>
      <c r="Q292" s="2" t="s">
        <v>777</v>
      </c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</row>
    <row r="293" spans="1:48" ht="30" customHeight="1" x14ac:dyDescent="0.3">
      <c r="A293" s="8" t="s">
        <v>597</v>
      </c>
      <c r="B293" s="8" t="s">
        <v>623</v>
      </c>
      <c r="C293" s="8" t="s">
        <v>172</v>
      </c>
      <c r="D293" s="9">
        <v>289</v>
      </c>
      <c r="E293" s="11"/>
      <c r="F293" s="11">
        <f t="shared" ref="F293:F306" si="48">TRUNC(E293*D293, 0)</f>
        <v>0</v>
      </c>
      <c r="G293" s="11"/>
      <c r="H293" s="11">
        <f t="shared" ref="H293:H306" si="49">TRUNC(G293*D293, 0)</f>
        <v>0</v>
      </c>
      <c r="I293" s="11"/>
      <c r="J293" s="11">
        <f t="shared" ref="J293:J306" si="50">TRUNC(I293*D293, 0)</f>
        <v>0</v>
      </c>
      <c r="K293" s="11">
        <f t="shared" ref="K293:K306" si="51">TRUNC(E293+G293+I293, 0)</f>
        <v>0</v>
      </c>
      <c r="L293" s="11">
        <f t="shared" ref="L293:L306" si="52">TRUNC(F293+H293+J293, 0)</f>
        <v>0</v>
      </c>
      <c r="M293" s="8"/>
      <c r="N293" s="2" t="s">
        <v>624</v>
      </c>
      <c r="O293" s="2" t="s">
        <v>52</v>
      </c>
      <c r="P293" s="2" t="s">
        <v>52</v>
      </c>
      <c r="Q293" s="2" t="s">
        <v>777</v>
      </c>
      <c r="R293" s="2" t="s">
        <v>60</v>
      </c>
      <c r="S293" s="2" t="s">
        <v>60</v>
      </c>
      <c r="T293" s="2" t="s">
        <v>61</v>
      </c>
      <c r="U293" s="3"/>
      <c r="V293" s="3"/>
      <c r="W293" s="3"/>
      <c r="X293" s="3">
        <v>1</v>
      </c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2" t="s">
        <v>52</v>
      </c>
      <c r="AS293" s="2" t="s">
        <v>52</v>
      </c>
      <c r="AT293" s="3"/>
      <c r="AU293" s="2" t="s">
        <v>778</v>
      </c>
      <c r="AV293" s="3">
        <v>238</v>
      </c>
    </row>
    <row r="294" spans="1:48" ht="30" customHeight="1" x14ac:dyDescent="0.3">
      <c r="A294" s="8" t="s">
        <v>454</v>
      </c>
      <c r="B294" s="8" t="s">
        <v>455</v>
      </c>
      <c r="C294" s="8" t="s">
        <v>109</v>
      </c>
      <c r="D294" s="9">
        <v>1</v>
      </c>
      <c r="E294" s="11"/>
      <c r="F294" s="11">
        <f t="shared" si="48"/>
        <v>0</v>
      </c>
      <c r="G294" s="11"/>
      <c r="H294" s="11">
        <f t="shared" si="49"/>
        <v>0</v>
      </c>
      <c r="I294" s="11"/>
      <c r="J294" s="11">
        <f t="shared" si="50"/>
        <v>0</v>
      </c>
      <c r="K294" s="11">
        <f t="shared" si="51"/>
        <v>0</v>
      </c>
      <c r="L294" s="11">
        <f t="shared" si="52"/>
        <v>0</v>
      </c>
      <c r="M294" s="8"/>
      <c r="N294" s="2" t="s">
        <v>110</v>
      </c>
      <c r="O294" s="2" t="s">
        <v>52</v>
      </c>
      <c r="P294" s="2" t="s">
        <v>52</v>
      </c>
      <c r="Q294" s="2" t="s">
        <v>777</v>
      </c>
      <c r="R294" s="2" t="s">
        <v>60</v>
      </c>
      <c r="S294" s="2" t="s">
        <v>60</v>
      </c>
      <c r="T294" s="2" t="s">
        <v>60</v>
      </c>
      <c r="U294" s="3">
        <v>0</v>
      </c>
      <c r="V294" s="3">
        <v>0</v>
      </c>
      <c r="W294" s="3">
        <v>0.03</v>
      </c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2" t="s">
        <v>52</v>
      </c>
      <c r="AS294" s="2" t="s">
        <v>52</v>
      </c>
      <c r="AT294" s="3"/>
      <c r="AU294" s="2" t="s">
        <v>779</v>
      </c>
      <c r="AV294" s="3">
        <v>404</v>
      </c>
    </row>
    <row r="295" spans="1:48" ht="30" customHeight="1" x14ac:dyDescent="0.3">
      <c r="A295" s="8" t="s">
        <v>627</v>
      </c>
      <c r="B295" s="8" t="s">
        <v>632</v>
      </c>
      <c r="C295" s="8" t="s">
        <v>198</v>
      </c>
      <c r="D295" s="9">
        <v>145</v>
      </c>
      <c r="E295" s="11"/>
      <c r="F295" s="11">
        <f t="shared" si="48"/>
        <v>0</v>
      </c>
      <c r="G295" s="11"/>
      <c r="H295" s="11">
        <f t="shared" si="49"/>
        <v>0</v>
      </c>
      <c r="I295" s="11"/>
      <c r="J295" s="11">
        <f t="shared" si="50"/>
        <v>0</v>
      </c>
      <c r="K295" s="11">
        <f t="shared" si="51"/>
        <v>0</v>
      </c>
      <c r="L295" s="11">
        <f t="shared" si="52"/>
        <v>0</v>
      </c>
      <c r="M295" s="8"/>
      <c r="N295" s="2" t="s">
        <v>633</v>
      </c>
      <c r="O295" s="2" t="s">
        <v>52</v>
      </c>
      <c r="P295" s="2" t="s">
        <v>52</v>
      </c>
      <c r="Q295" s="2" t="s">
        <v>777</v>
      </c>
      <c r="R295" s="2" t="s">
        <v>61</v>
      </c>
      <c r="S295" s="2" t="s">
        <v>60</v>
      </c>
      <c r="T295" s="2" t="s">
        <v>60</v>
      </c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2" t="s">
        <v>52</v>
      </c>
      <c r="AS295" s="2" t="s">
        <v>52</v>
      </c>
      <c r="AT295" s="3"/>
      <c r="AU295" s="2" t="s">
        <v>780</v>
      </c>
      <c r="AV295" s="3">
        <v>239</v>
      </c>
    </row>
    <row r="296" spans="1:48" ht="30" customHeight="1" x14ac:dyDescent="0.3">
      <c r="A296" s="8" t="s">
        <v>641</v>
      </c>
      <c r="B296" s="8" t="s">
        <v>648</v>
      </c>
      <c r="C296" s="8" t="s">
        <v>127</v>
      </c>
      <c r="D296" s="9">
        <v>61</v>
      </c>
      <c r="E296" s="11"/>
      <c r="F296" s="11">
        <f t="shared" si="48"/>
        <v>0</v>
      </c>
      <c r="G296" s="11"/>
      <c r="H296" s="11">
        <f t="shared" si="49"/>
        <v>0</v>
      </c>
      <c r="I296" s="11"/>
      <c r="J296" s="11">
        <f t="shared" si="50"/>
        <v>0</v>
      </c>
      <c r="K296" s="11">
        <f t="shared" si="51"/>
        <v>0</v>
      </c>
      <c r="L296" s="11">
        <f t="shared" si="52"/>
        <v>0</v>
      </c>
      <c r="M296" s="8"/>
      <c r="N296" s="2" t="s">
        <v>649</v>
      </c>
      <c r="O296" s="2" t="s">
        <v>52</v>
      </c>
      <c r="P296" s="2" t="s">
        <v>52</v>
      </c>
      <c r="Q296" s="2" t="s">
        <v>777</v>
      </c>
      <c r="R296" s="2" t="s">
        <v>60</v>
      </c>
      <c r="S296" s="2" t="s">
        <v>60</v>
      </c>
      <c r="T296" s="2" t="s">
        <v>61</v>
      </c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2" t="s">
        <v>52</v>
      </c>
      <c r="AS296" s="2" t="s">
        <v>52</v>
      </c>
      <c r="AT296" s="3"/>
      <c r="AU296" s="2" t="s">
        <v>781</v>
      </c>
      <c r="AV296" s="3">
        <v>240</v>
      </c>
    </row>
    <row r="297" spans="1:48" ht="30" customHeight="1" x14ac:dyDescent="0.3">
      <c r="A297" s="8" t="s">
        <v>641</v>
      </c>
      <c r="B297" s="8" t="s">
        <v>666</v>
      </c>
      <c r="C297" s="8" t="s">
        <v>127</v>
      </c>
      <c r="D297" s="9">
        <v>2</v>
      </c>
      <c r="E297" s="11"/>
      <c r="F297" s="11">
        <f t="shared" si="48"/>
        <v>0</v>
      </c>
      <c r="G297" s="11"/>
      <c r="H297" s="11">
        <f t="shared" si="49"/>
        <v>0</v>
      </c>
      <c r="I297" s="11"/>
      <c r="J297" s="11">
        <f t="shared" si="50"/>
        <v>0</v>
      </c>
      <c r="K297" s="11">
        <f t="shared" si="51"/>
        <v>0</v>
      </c>
      <c r="L297" s="11">
        <f t="shared" si="52"/>
        <v>0</v>
      </c>
      <c r="M297" s="8"/>
      <c r="N297" s="2" t="s">
        <v>667</v>
      </c>
      <c r="O297" s="2" t="s">
        <v>52</v>
      </c>
      <c r="P297" s="2" t="s">
        <v>52</v>
      </c>
      <c r="Q297" s="2" t="s">
        <v>777</v>
      </c>
      <c r="R297" s="2" t="s">
        <v>60</v>
      </c>
      <c r="S297" s="2" t="s">
        <v>60</v>
      </c>
      <c r="T297" s="2" t="s">
        <v>61</v>
      </c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2" t="s">
        <v>52</v>
      </c>
      <c r="AS297" s="2" t="s">
        <v>52</v>
      </c>
      <c r="AT297" s="3"/>
      <c r="AU297" s="2" t="s">
        <v>782</v>
      </c>
      <c r="AV297" s="3">
        <v>241</v>
      </c>
    </row>
    <row r="298" spans="1:48" ht="30" customHeight="1" x14ac:dyDescent="0.3">
      <c r="A298" s="8" t="s">
        <v>518</v>
      </c>
      <c r="B298" s="8" t="s">
        <v>537</v>
      </c>
      <c r="C298" s="8" t="s">
        <v>127</v>
      </c>
      <c r="D298" s="9">
        <v>109</v>
      </c>
      <c r="E298" s="11"/>
      <c r="F298" s="11">
        <f t="shared" si="48"/>
        <v>0</v>
      </c>
      <c r="G298" s="11"/>
      <c r="H298" s="11">
        <f t="shared" si="49"/>
        <v>0</v>
      </c>
      <c r="I298" s="11"/>
      <c r="J298" s="11">
        <f t="shared" si="50"/>
        <v>0</v>
      </c>
      <c r="K298" s="11">
        <f t="shared" si="51"/>
        <v>0</v>
      </c>
      <c r="L298" s="11">
        <f t="shared" si="52"/>
        <v>0</v>
      </c>
      <c r="M298" s="8"/>
      <c r="N298" s="2" t="s">
        <v>538</v>
      </c>
      <c r="O298" s="2" t="s">
        <v>52</v>
      </c>
      <c r="P298" s="2" t="s">
        <v>52</v>
      </c>
      <c r="Q298" s="2" t="s">
        <v>777</v>
      </c>
      <c r="R298" s="2" t="s">
        <v>60</v>
      </c>
      <c r="S298" s="2" t="s">
        <v>60</v>
      </c>
      <c r="T298" s="2" t="s">
        <v>61</v>
      </c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2" t="s">
        <v>52</v>
      </c>
      <c r="AS298" s="2" t="s">
        <v>52</v>
      </c>
      <c r="AT298" s="3"/>
      <c r="AU298" s="2" t="s">
        <v>783</v>
      </c>
      <c r="AV298" s="3">
        <v>242</v>
      </c>
    </row>
    <row r="299" spans="1:48" ht="30" customHeight="1" x14ac:dyDescent="0.3">
      <c r="A299" s="8" t="s">
        <v>784</v>
      </c>
      <c r="B299" s="8" t="s">
        <v>785</v>
      </c>
      <c r="C299" s="8" t="s">
        <v>172</v>
      </c>
      <c r="D299" s="9">
        <v>60</v>
      </c>
      <c r="E299" s="11"/>
      <c r="F299" s="11">
        <f t="shared" si="48"/>
        <v>0</v>
      </c>
      <c r="G299" s="11"/>
      <c r="H299" s="11">
        <f t="shared" si="49"/>
        <v>0</v>
      </c>
      <c r="I299" s="11"/>
      <c r="J299" s="11">
        <f t="shared" si="50"/>
        <v>0</v>
      </c>
      <c r="K299" s="11">
        <f t="shared" si="51"/>
        <v>0</v>
      </c>
      <c r="L299" s="11">
        <f t="shared" si="52"/>
        <v>0</v>
      </c>
      <c r="M299" s="8"/>
      <c r="N299" s="2" t="s">
        <v>786</v>
      </c>
      <c r="O299" s="2" t="s">
        <v>52</v>
      </c>
      <c r="P299" s="2" t="s">
        <v>52</v>
      </c>
      <c r="Q299" s="2" t="s">
        <v>777</v>
      </c>
      <c r="R299" s="2" t="s">
        <v>60</v>
      </c>
      <c r="S299" s="2" t="s">
        <v>60</v>
      </c>
      <c r="T299" s="2" t="s">
        <v>61</v>
      </c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2" t="s">
        <v>52</v>
      </c>
      <c r="AS299" s="2" t="s">
        <v>52</v>
      </c>
      <c r="AT299" s="3"/>
      <c r="AU299" s="2" t="s">
        <v>787</v>
      </c>
      <c r="AV299" s="3">
        <v>243</v>
      </c>
    </row>
    <row r="300" spans="1:48" ht="30" customHeight="1" x14ac:dyDescent="0.3">
      <c r="A300" s="8" t="s">
        <v>788</v>
      </c>
      <c r="B300" s="8" t="s">
        <v>632</v>
      </c>
      <c r="C300" s="8" t="s">
        <v>127</v>
      </c>
      <c r="D300" s="9">
        <v>120</v>
      </c>
      <c r="E300" s="11"/>
      <c r="F300" s="11">
        <f t="shared" si="48"/>
        <v>0</v>
      </c>
      <c r="G300" s="11"/>
      <c r="H300" s="11">
        <f t="shared" si="49"/>
        <v>0</v>
      </c>
      <c r="I300" s="11"/>
      <c r="J300" s="11">
        <f t="shared" si="50"/>
        <v>0</v>
      </c>
      <c r="K300" s="11">
        <f t="shared" si="51"/>
        <v>0</v>
      </c>
      <c r="L300" s="11">
        <f t="shared" si="52"/>
        <v>0</v>
      </c>
      <c r="M300" s="8"/>
      <c r="N300" s="2" t="s">
        <v>789</v>
      </c>
      <c r="O300" s="2" t="s">
        <v>52</v>
      </c>
      <c r="P300" s="2" t="s">
        <v>52</v>
      </c>
      <c r="Q300" s="2" t="s">
        <v>777</v>
      </c>
      <c r="R300" s="2" t="s">
        <v>60</v>
      </c>
      <c r="S300" s="2" t="s">
        <v>60</v>
      </c>
      <c r="T300" s="2" t="s">
        <v>61</v>
      </c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2" t="s">
        <v>52</v>
      </c>
      <c r="AS300" s="2" t="s">
        <v>52</v>
      </c>
      <c r="AT300" s="3"/>
      <c r="AU300" s="2" t="s">
        <v>790</v>
      </c>
      <c r="AV300" s="3">
        <v>244</v>
      </c>
    </row>
    <row r="301" spans="1:48" ht="30" customHeight="1" x14ac:dyDescent="0.3">
      <c r="A301" s="8" t="s">
        <v>791</v>
      </c>
      <c r="B301" s="8" t="s">
        <v>632</v>
      </c>
      <c r="C301" s="8" t="s">
        <v>127</v>
      </c>
      <c r="D301" s="9">
        <v>59</v>
      </c>
      <c r="E301" s="11"/>
      <c r="F301" s="11">
        <f t="shared" si="48"/>
        <v>0</v>
      </c>
      <c r="G301" s="11"/>
      <c r="H301" s="11">
        <f t="shared" si="49"/>
        <v>0</v>
      </c>
      <c r="I301" s="11"/>
      <c r="J301" s="11">
        <f t="shared" si="50"/>
        <v>0</v>
      </c>
      <c r="K301" s="11">
        <f t="shared" si="51"/>
        <v>0</v>
      </c>
      <c r="L301" s="11">
        <f t="shared" si="52"/>
        <v>0</v>
      </c>
      <c r="M301" s="8"/>
      <c r="N301" s="2" t="s">
        <v>792</v>
      </c>
      <c r="O301" s="2" t="s">
        <v>52</v>
      </c>
      <c r="P301" s="2" t="s">
        <v>52</v>
      </c>
      <c r="Q301" s="2" t="s">
        <v>777</v>
      </c>
      <c r="R301" s="2" t="s">
        <v>60</v>
      </c>
      <c r="S301" s="2" t="s">
        <v>60</v>
      </c>
      <c r="T301" s="2" t="s">
        <v>61</v>
      </c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2" t="s">
        <v>52</v>
      </c>
      <c r="AS301" s="2" t="s">
        <v>52</v>
      </c>
      <c r="AT301" s="3"/>
      <c r="AU301" s="2" t="s">
        <v>793</v>
      </c>
      <c r="AV301" s="3">
        <v>245</v>
      </c>
    </row>
    <row r="302" spans="1:48" ht="30" customHeight="1" x14ac:dyDescent="0.3">
      <c r="A302" s="8" t="s">
        <v>556</v>
      </c>
      <c r="B302" s="8" t="s">
        <v>550</v>
      </c>
      <c r="C302" s="8" t="s">
        <v>198</v>
      </c>
      <c r="D302" s="9">
        <v>109</v>
      </c>
      <c r="E302" s="11"/>
      <c r="F302" s="11">
        <f t="shared" si="48"/>
        <v>0</v>
      </c>
      <c r="G302" s="11"/>
      <c r="H302" s="11">
        <f t="shared" si="49"/>
        <v>0</v>
      </c>
      <c r="I302" s="11"/>
      <c r="J302" s="11">
        <f t="shared" si="50"/>
        <v>0</v>
      </c>
      <c r="K302" s="11">
        <f t="shared" si="51"/>
        <v>0</v>
      </c>
      <c r="L302" s="11">
        <f t="shared" si="52"/>
        <v>0</v>
      </c>
      <c r="M302" s="8"/>
      <c r="N302" s="2" t="s">
        <v>559</v>
      </c>
      <c r="O302" s="2" t="s">
        <v>52</v>
      </c>
      <c r="P302" s="2" t="s">
        <v>52</v>
      </c>
      <c r="Q302" s="2" t="s">
        <v>777</v>
      </c>
      <c r="R302" s="2" t="s">
        <v>61</v>
      </c>
      <c r="S302" s="2" t="s">
        <v>60</v>
      </c>
      <c r="T302" s="2" t="s">
        <v>60</v>
      </c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2" t="s">
        <v>52</v>
      </c>
      <c r="AS302" s="2" t="s">
        <v>52</v>
      </c>
      <c r="AT302" s="3"/>
      <c r="AU302" s="2" t="s">
        <v>794</v>
      </c>
      <c r="AV302" s="3">
        <v>246</v>
      </c>
    </row>
    <row r="303" spans="1:48" ht="30" customHeight="1" x14ac:dyDescent="0.3">
      <c r="A303" s="8" t="s">
        <v>93</v>
      </c>
      <c r="B303" s="8" t="s">
        <v>94</v>
      </c>
      <c r="C303" s="8" t="s">
        <v>95</v>
      </c>
      <c r="D303" s="9">
        <v>21.4</v>
      </c>
      <c r="E303" s="11"/>
      <c r="F303" s="11">
        <f t="shared" si="48"/>
        <v>0</v>
      </c>
      <c r="G303" s="11"/>
      <c r="H303" s="11">
        <f t="shared" si="49"/>
        <v>0</v>
      </c>
      <c r="I303" s="11"/>
      <c r="J303" s="11">
        <f t="shared" si="50"/>
        <v>0</v>
      </c>
      <c r="K303" s="11">
        <f t="shared" si="51"/>
        <v>0</v>
      </c>
      <c r="L303" s="11">
        <f t="shared" si="52"/>
        <v>0</v>
      </c>
      <c r="M303" s="8"/>
      <c r="N303" s="2" t="s">
        <v>96</v>
      </c>
      <c r="O303" s="2" t="s">
        <v>52</v>
      </c>
      <c r="P303" s="2" t="s">
        <v>52</v>
      </c>
      <c r="Q303" s="2" t="s">
        <v>777</v>
      </c>
      <c r="R303" s="2" t="s">
        <v>60</v>
      </c>
      <c r="S303" s="2" t="s">
        <v>60</v>
      </c>
      <c r="T303" s="2" t="s">
        <v>61</v>
      </c>
      <c r="U303" s="3"/>
      <c r="V303" s="3"/>
      <c r="W303" s="3"/>
      <c r="X303" s="3"/>
      <c r="Y303" s="3">
        <v>2</v>
      </c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2" t="s">
        <v>52</v>
      </c>
      <c r="AS303" s="2" t="s">
        <v>52</v>
      </c>
      <c r="AT303" s="3"/>
      <c r="AU303" s="2" t="s">
        <v>795</v>
      </c>
      <c r="AV303" s="3">
        <v>247</v>
      </c>
    </row>
    <row r="304" spans="1:48" ht="30" customHeight="1" x14ac:dyDescent="0.3">
      <c r="A304" s="8" t="s">
        <v>588</v>
      </c>
      <c r="B304" s="8" t="s">
        <v>94</v>
      </c>
      <c r="C304" s="8" t="s">
        <v>95</v>
      </c>
      <c r="D304" s="9">
        <v>42.5</v>
      </c>
      <c r="E304" s="11"/>
      <c r="F304" s="11">
        <f t="shared" si="48"/>
        <v>0</v>
      </c>
      <c r="G304" s="11"/>
      <c r="H304" s="11">
        <f t="shared" si="49"/>
        <v>0</v>
      </c>
      <c r="I304" s="11"/>
      <c r="J304" s="11">
        <f t="shared" si="50"/>
        <v>0</v>
      </c>
      <c r="K304" s="11">
        <f t="shared" si="51"/>
        <v>0</v>
      </c>
      <c r="L304" s="11">
        <f t="shared" si="52"/>
        <v>0</v>
      </c>
      <c r="M304" s="8"/>
      <c r="N304" s="2" t="s">
        <v>589</v>
      </c>
      <c r="O304" s="2" t="s">
        <v>52</v>
      </c>
      <c r="P304" s="2" t="s">
        <v>52</v>
      </c>
      <c r="Q304" s="2" t="s">
        <v>777</v>
      </c>
      <c r="R304" s="2" t="s">
        <v>60</v>
      </c>
      <c r="S304" s="2" t="s">
        <v>60</v>
      </c>
      <c r="T304" s="2" t="s">
        <v>61</v>
      </c>
      <c r="U304" s="3"/>
      <c r="V304" s="3"/>
      <c r="W304" s="3"/>
      <c r="X304" s="3"/>
      <c r="Y304" s="3">
        <v>2</v>
      </c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2" t="s">
        <v>52</v>
      </c>
      <c r="AS304" s="2" t="s">
        <v>52</v>
      </c>
      <c r="AT304" s="3"/>
      <c r="AU304" s="2" t="s">
        <v>796</v>
      </c>
      <c r="AV304" s="3">
        <v>248</v>
      </c>
    </row>
    <row r="305" spans="1:48" ht="30" customHeight="1" x14ac:dyDescent="0.3">
      <c r="A305" s="8" t="s">
        <v>797</v>
      </c>
      <c r="B305" s="8" t="s">
        <v>94</v>
      </c>
      <c r="C305" s="8" t="s">
        <v>95</v>
      </c>
      <c r="D305" s="9">
        <v>3</v>
      </c>
      <c r="E305" s="11"/>
      <c r="F305" s="11">
        <f t="shared" si="48"/>
        <v>0</v>
      </c>
      <c r="G305" s="11"/>
      <c r="H305" s="11">
        <f t="shared" si="49"/>
        <v>0</v>
      </c>
      <c r="I305" s="11"/>
      <c r="J305" s="11">
        <f t="shared" si="50"/>
        <v>0</v>
      </c>
      <c r="K305" s="11">
        <f t="shared" si="51"/>
        <v>0</v>
      </c>
      <c r="L305" s="11">
        <f t="shared" si="52"/>
        <v>0</v>
      </c>
      <c r="M305" s="8"/>
      <c r="N305" s="2" t="s">
        <v>798</v>
      </c>
      <c r="O305" s="2" t="s">
        <v>52</v>
      </c>
      <c r="P305" s="2" t="s">
        <v>52</v>
      </c>
      <c r="Q305" s="2" t="s">
        <v>777</v>
      </c>
      <c r="R305" s="2" t="s">
        <v>60</v>
      </c>
      <c r="S305" s="2" t="s">
        <v>60</v>
      </c>
      <c r="T305" s="2" t="s">
        <v>61</v>
      </c>
      <c r="U305" s="3"/>
      <c r="V305" s="3"/>
      <c r="W305" s="3"/>
      <c r="X305" s="3"/>
      <c r="Y305" s="3">
        <v>2</v>
      </c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2" t="s">
        <v>52</v>
      </c>
      <c r="AS305" s="2" t="s">
        <v>52</v>
      </c>
      <c r="AT305" s="3"/>
      <c r="AU305" s="2" t="s">
        <v>799</v>
      </c>
      <c r="AV305" s="3">
        <v>249</v>
      </c>
    </row>
    <row r="306" spans="1:48" ht="30" customHeight="1" x14ac:dyDescent="0.3">
      <c r="A306" s="8" t="s">
        <v>107</v>
      </c>
      <c r="B306" s="8" t="s">
        <v>108</v>
      </c>
      <c r="C306" s="8" t="s">
        <v>109</v>
      </c>
      <c r="D306" s="9">
        <v>1</v>
      </c>
      <c r="E306" s="11"/>
      <c r="F306" s="11">
        <f t="shared" si="48"/>
        <v>0</v>
      </c>
      <c r="G306" s="11"/>
      <c r="H306" s="11">
        <f t="shared" si="49"/>
        <v>0</v>
      </c>
      <c r="I306" s="11"/>
      <c r="J306" s="11">
        <f t="shared" si="50"/>
        <v>0</v>
      </c>
      <c r="K306" s="11">
        <f t="shared" si="51"/>
        <v>0</v>
      </c>
      <c r="L306" s="11">
        <f t="shared" si="52"/>
        <v>0</v>
      </c>
      <c r="M306" s="8"/>
      <c r="N306" s="2" t="s">
        <v>591</v>
      </c>
      <c r="O306" s="2" t="s">
        <v>52</v>
      </c>
      <c r="P306" s="2" t="s">
        <v>52</v>
      </c>
      <c r="Q306" s="2" t="s">
        <v>777</v>
      </c>
      <c r="R306" s="2" t="s">
        <v>60</v>
      </c>
      <c r="S306" s="2" t="s">
        <v>60</v>
      </c>
      <c r="T306" s="2" t="s">
        <v>60</v>
      </c>
      <c r="U306" s="3">
        <v>1</v>
      </c>
      <c r="V306" s="3">
        <v>0</v>
      </c>
      <c r="W306" s="3">
        <v>0.02</v>
      </c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2" t="s">
        <v>52</v>
      </c>
      <c r="AS306" s="2" t="s">
        <v>52</v>
      </c>
      <c r="AT306" s="3"/>
      <c r="AU306" s="2" t="s">
        <v>800</v>
      </c>
      <c r="AV306" s="3">
        <v>405</v>
      </c>
    </row>
    <row r="307" spans="1:48" ht="30" customHeight="1" x14ac:dyDescent="0.3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</row>
    <row r="308" spans="1:48" ht="30" customHeight="1" x14ac:dyDescent="0.3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</row>
    <row r="309" spans="1:48" ht="30" customHeight="1" x14ac:dyDescent="0.3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</row>
    <row r="310" spans="1:48" ht="30" customHeight="1" x14ac:dyDescent="0.3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</row>
    <row r="311" spans="1:48" ht="30" customHeight="1" x14ac:dyDescent="0.3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</row>
    <row r="312" spans="1:48" ht="30" customHeight="1" x14ac:dyDescent="0.3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</row>
    <row r="313" spans="1:48" ht="30" customHeight="1" x14ac:dyDescent="0.3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</row>
    <row r="314" spans="1:48" ht="30" customHeight="1" x14ac:dyDescent="0.3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</row>
    <row r="315" spans="1:48" ht="30" customHeight="1" x14ac:dyDescent="0.3">
      <c r="A315" s="8" t="s">
        <v>112</v>
      </c>
      <c r="B315" s="9"/>
      <c r="C315" s="9"/>
      <c r="D315" s="9"/>
      <c r="E315" s="9"/>
      <c r="F315" s="11">
        <f>SUM(F293:F314)</f>
        <v>0</v>
      </c>
      <c r="G315" s="9"/>
      <c r="H315" s="11">
        <f>SUM(H293:H314)</f>
        <v>0</v>
      </c>
      <c r="I315" s="9"/>
      <c r="J315" s="11">
        <f>SUM(J293:J314)</f>
        <v>0</v>
      </c>
      <c r="K315" s="9"/>
      <c r="L315" s="11">
        <f>SUM(L293:L314)</f>
        <v>0</v>
      </c>
      <c r="M315" s="9"/>
      <c r="N315" t="s">
        <v>113</v>
      </c>
    </row>
    <row r="316" spans="1:48" ht="30" customHeight="1" x14ac:dyDescent="0.3">
      <c r="A316" s="8" t="s">
        <v>801</v>
      </c>
      <c r="B316" s="8" t="s">
        <v>52</v>
      </c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3"/>
      <c r="O316" s="3"/>
      <c r="P316" s="3"/>
      <c r="Q316" s="2" t="s">
        <v>802</v>
      </c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</row>
    <row r="317" spans="1:48" ht="30" customHeight="1" x14ac:dyDescent="0.3">
      <c r="A317" s="8" t="s">
        <v>518</v>
      </c>
      <c r="B317" s="8" t="s">
        <v>534</v>
      </c>
      <c r="C317" s="8" t="s">
        <v>127</v>
      </c>
      <c r="D317" s="9">
        <v>26</v>
      </c>
      <c r="E317" s="11"/>
      <c r="F317" s="11">
        <f t="shared" ref="F317:F324" si="53">TRUNC(E317*D317, 0)</f>
        <v>0</v>
      </c>
      <c r="G317" s="11"/>
      <c r="H317" s="11">
        <f t="shared" ref="H317:H324" si="54">TRUNC(G317*D317, 0)</f>
        <v>0</v>
      </c>
      <c r="I317" s="11"/>
      <c r="J317" s="11">
        <f t="shared" ref="J317:J324" si="55">TRUNC(I317*D317, 0)</f>
        <v>0</v>
      </c>
      <c r="K317" s="11">
        <f t="shared" ref="K317:L324" si="56">TRUNC(E317+G317+I317, 0)</f>
        <v>0</v>
      </c>
      <c r="L317" s="11">
        <f t="shared" si="56"/>
        <v>0</v>
      </c>
      <c r="M317" s="8"/>
      <c r="N317" s="2" t="s">
        <v>535</v>
      </c>
      <c r="O317" s="2" t="s">
        <v>52</v>
      </c>
      <c r="P317" s="2" t="s">
        <v>52</v>
      </c>
      <c r="Q317" s="2" t="s">
        <v>802</v>
      </c>
      <c r="R317" s="2" t="s">
        <v>60</v>
      </c>
      <c r="S317" s="2" t="s">
        <v>60</v>
      </c>
      <c r="T317" s="2" t="s">
        <v>61</v>
      </c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2" t="s">
        <v>52</v>
      </c>
      <c r="AS317" s="2" t="s">
        <v>52</v>
      </c>
      <c r="AT317" s="3"/>
      <c r="AU317" s="2" t="s">
        <v>803</v>
      </c>
      <c r="AV317" s="3">
        <v>251</v>
      </c>
    </row>
    <row r="318" spans="1:48" ht="30" customHeight="1" x14ac:dyDescent="0.3">
      <c r="A318" s="8" t="s">
        <v>518</v>
      </c>
      <c r="B318" s="8" t="s">
        <v>537</v>
      </c>
      <c r="C318" s="8" t="s">
        <v>127</v>
      </c>
      <c r="D318" s="9">
        <v>34</v>
      </c>
      <c r="E318" s="11"/>
      <c r="F318" s="11">
        <f t="shared" si="53"/>
        <v>0</v>
      </c>
      <c r="G318" s="11"/>
      <c r="H318" s="11">
        <f t="shared" si="54"/>
        <v>0</v>
      </c>
      <c r="I318" s="11"/>
      <c r="J318" s="11">
        <f t="shared" si="55"/>
        <v>0</v>
      </c>
      <c r="K318" s="11">
        <f t="shared" si="56"/>
        <v>0</v>
      </c>
      <c r="L318" s="11">
        <f t="shared" si="56"/>
        <v>0</v>
      </c>
      <c r="M318" s="8"/>
      <c r="N318" s="2" t="s">
        <v>538</v>
      </c>
      <c r="O318" s="2" t="s">
        <v>52</v>
      </c>
      <c r="P318" s="2" t="s">
        <v>52</v>
      </c>
      <c r="Q318" s="2" t="s">
        <v>802</v>
      </c>
      <c r="R318" s="2" t="s">
        <v>60</v>
      </c>
      <c r="S318" s="2" t="s">
        <v>60</v>
      </c>
      <c r="T318" s="2" t="s">
        <v>61</v>
      </c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2" t="s">
        <v>52</v>
      </c>
      <c r="AS318" s="2" t="s">
        <v>52</v>
      </c>
      <c r="AT318" s="3"/>
      <c r="AU318" s="2" t="s">
        <v>804</v>
      </c>
      <c r="AV318" s="3">
        <v>252</v>
      </c>
    </row>
    <row r="319" spans="1:48" ht="30" customHeight="1" x14ac:dyDescent="0.3">
      <c r="A319" s="8" t="s">
        <v>546</v>
      </c>
      <c r="B319" s="8" t="s">
        <v>550</v>
      </c>
      <c r="C319" s="8" t="s">
        <v>198</v>
      </c>
      <c r="D319" s="9">
        <v>30</v>
      </c>
      <c r="E319" s="11"/>
      <c r="F319" s="11">
        <f t="shared" si="53"/>
        <v>0</v>
      </c>
      <c r="G319" s="11"/>
      <c r="H319" s="11">
        <f t="shared" si="54"/>
        <v>0</v>
      </c>
      <c r="I319" s="11"/>
      <c r="J319" s="11">
        <f t="shared" si="55"/>
        <v>0</v>
      </c>
      <c r="K319" s="11">
        <f t="shared" si="56"/>
        <v>0</v>
      </c>
      <c r="L319" s="11">
        <f t="shared" si="56"/>
        <v>0</v>
      </c>
      <c r="M319" s="8"/>
      <c r="N319" s="2" t="s">
        <v>551</v>
      </c>
      <c r="O319" s="2" t="s">
        <v>52</v>
      </c>
      <c r="P319" s="2" t="s">
        <v>52</v>
      </c>
      <c r="Q319" s="2" t="s">
        <v>802</v>
      </c>
      <c r="R319" s="2" t="s">
        <v>61</v>
      </c>
      <c r="S319" s="2" t="s">
        <v>60</v>
      </c>
      <c r="T319" s="2" t="s">
        <v>60</v>
      </c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2" t="s">
        <v>52</v>
      </c>
      <c r="AS319" s="2" t="s">
        <v>52</v>
      </c>
      <c r="AT319" s="3"/>
      <c r="AU319" s="2" t="s">
        <v>805</v>
      </c>
      <c r="AV319" s="3">
        <v>253</v>
      </c>
    </row>
    <row r="320" spans="1:48" ht="30" customHeight="1" x14ac:dyDescent="0.3">
      <c r="A320" s="8" t="s">
        <v>556</v>
      </c>
      <c r="B320" s="8" t="s">
        <v>550</v>
      </c>
      <c r="C320" s="8" t="s">
        <v>198</v>
      </c>
      <c r="D320" s="9">
        <v>30</v>
      </c>
      <c r="E320" s="11"/>
      <c r="F320" s="11">
        <f t="shared" si="53"/>
        <v>0</v>
      </c>
      <c r="G320" s="11"/>
      <c r="H320" s="11">
        <f t="shared" si="54"/>
        <v>0</v>
      </c>
      <c r="I320" s="11"/>
      <c r="J320" s="11">
        <f t="shared" si="55"/>
        <v>0</v>
      </c>
      <c r="K320" s="11">
        <f t="shared" si="56"/>
        <v>0</v>
      </c>
      <c r="L320" s="11">
        <f t="shared" si="56"/>
        <v>0</v>
      </c>
      <c r="M320" s="8"/>
      <c r="N320" s="2" t="s">
        <v>559</v>
      </c>
      <c r="O320" s="2" t="s">
        <v>52</v>
      </c>
      <c r="P320" s="2" t="s">
        <v>52</v>
      </c>
      <c r="Q320" s="2" t="s">
        <v>802</v>
      </c>
      <c r="R320" s="2" t="s">
        <v>61</v>
      </c>
      <c r="S320" s="2" t="s">
        <v>60</v>
      </c>
      <c r="T320" s="2" t="s">
        <v>60</v>
      </c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2" t="s">
        <v>52</v>
      </c>
      <c r="AS320" s="2" t="s">
        <v>52</v>
      </c>
      <c r="AT320" s="3"/>
      <c r="AU320" s="2" t="s">
        <v>806</v>
      </c>
      <c r="AV320" s="3">
        <v>254</v>
      </c>
    </row>
    <row r="321" spans="1:48" ht="30" customHeight="1" x14ac:dyDescent="0.3">
      <c r="A321" s="8" t="s">
        <v>563</v>
      </c>
      <c r="B321" s="8" t="s">
        <v>564</v>
      </c>
      <c r="C321" s="8" t="s">
        <v>198</v>
      </c>
      <c r="D321" s="9">
        <v>3</v>
      </c>
      <c r="E321" s="11"/>
      <c r="F321" s="11">
        <f t="shared" si="53"/>
        <v>0</v>
      </c>
      <c r="G321" s="11"/>
      <c r="H321" s="11">
        <f t="shared" si="54"/>
        <v>0</v>
      </c>
      <c r="I321" s="11"/>
      <c r="J321" s="11">
        <f t="shared" si="55"/>
        <v>0</v>
      </c>
      <c r="K321" s="11">
        <f t="shared" si="56"/>
        <v>0</v>
      </c>
      <c r="L321" s="11">
        <f t="shared" si="56"/>
        <v>0</v>
      </c>
      <c r="M321" s="8"/>
      <c r="N321" s="2" t="s">
        <v>565</v>
      </c>
      <c r="O321" s="2" t="s">
        <v>52</v>
      </c>
      <c r="P321" s="2" t="s">
        <v>52</v>
      </c>
      <c r="Q321" s="2" t="s">
        <v>802</v>
      </c>
      <c r="R321" s="2" t="s">
        <v>61</v>
      </c>
      <c r="S321" s="2" t="s">
        <v>60</v>
      </c>
      <c r="T321" s="2" t="s">
        <v>60</v>
      </c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2" t="s">
        <v>52</v>
      </c>
      <c r="AS321" s="2" t="s">
        <v>52</v>
      </c>
      <c r="AT321" s="3"/>
      <c r="AU321" s="2" t="s">
        <v>807</v>
      </c>
      <c r="AV321" s="3">
        <v>255</v>
      </c>
    </row>
    <row r="322" spans="1:48" ht="30" customHeight="1" x14ac:dyDescent="0.3">
      <c r="A322" s="8" t="s">
        <v>563</v>
      </c>
      <c r="B322" s="8" t="s">
        <v>567</v>
      </c>
      <c r="C322" s="8" t="s">
        <v>198</v>
      </c>
      <c r="D322" s="9">
        <v>8</v>
      </c>
      <c r="E322" s="11"/>
      <c r="F322" s="11">
        <f t="shared" si="53"/>
        <v>0</v>
      </c>
      <c r="G322" s="11"/>
      <c r="H322" s="11">
        <f t="shared" si="54"/>
        <v>0</v>
      </c>
      <c r="I322" s="11"/>
      <c r="J322" s="11">
        <f t="shared" si="55"/>
        <v>0</v>
      </c>
      <c r="K322" s="11">
        <f t="shared" si="56"/>
        <v>0</v>
      </c>
      <c r="L322" s="11">
        <f t="shared" si="56"/>
        <v>0</v>
      </c>
      <c r="M322" s="8"/>
      <c r="N322" s="2" t="s">
        <v>568</v>
      </c>
      <c r="O322" s="2" t="s">
        <v>52</v>
      </c>
      <c r="P322" s="2" t="s">
        <v>52</v>
      </c>
      <c r="Q322" s="2" t="s">
        <v>802</v>
      </c>
      <c r="R322" s="2" t="s">
        <v>61</v>
      </c>
      <c r="S322" s="2" t="s">
        <v>60</v>
      </c>
      <c r="T322" s="2" t="s">
        <v>60</v>
      </c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2" t="s">
        <v>52</v>
      </c>
      <c r="AS322" s="2" t="s">
        <v>52</v>
      </c>
      <c r="AT322" s="3"/>
      <c r="AU322" s="2" t="s">
        <v>808</v>
      </c>
      <c r="AV322" s="3">
        <v>256</v>
      </c>
    </row>
    <row r="323" spans="1:48" ht="30" customHeight="1" x14ac:dyDescent="0.3">
      <c r="A323" s="8" t="s">
        <v>573</v>
      </c>
      <c r="B323" s="8" t="s">
        <v>564</v>
      </c>
      <c r="C323" s="8" t="s">
        <v>198</v>
      </c>
      <c r="D323" s="9">
        <v>4</v>
      </c>
      <c r="E323" s="11"/>
      <c r="F323" s="11">
        <f t="shared" si="53"/>
        <v>0</v>
      </c>
      <c r="G323" s="11"/>
      <c r="H323" s="11">
        <f t="shared" si="54"/>
        <v>0</v>
      </c>
      <c r="I323" s="11"/>
      <c r="J323" s="11">
        <f t="shared" si="55"/>
        <v>0</v>
      </c>
      <c r="K323" s="11">
        <f t="shared" si="56"/>
        <v>0</v>
      </c>
      <c r="L323" s="11">
        <f t="shared" si="56"/>
        <v>0</v>
      </c>
      <c r="M323" s="8"/>
      <c r="N323" s="2" t="s">
        <v>580</v>
      </c>
      <c r="O323" s="2" t="s">
        <v>52</v>
      </c>
      <c r="P323" s="2" t="s">
        <v>52</v>
      </c>
      <c r="Q323" s="2" t="s">
        <v>802</v>
      </c>
      <c r="R323" s="2" t="s">
        <v>61</v>
      </c>
      <c r="S323" s="2" t="s">
        <v>60</v>
      </c>
      <c r="T323" s="2" t="s">
        <v>60</v>
      </c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2" t="s">
        <v>52</v>
      </c>
      <c r="AS323" s="2" t="s">
        <v>52</v>
      </c>
      <c r="AT323" s="3"/>
      <c r="AU323" s="2" t="s">
        <v>809</v>
      </c>
      <c r="AV323" s="3">
        <v>257</v>
      </c>
    </row>
    <row r="324" spans="1:48" ht="30" customHeight="1" x14ac:dyDescent="0.3">
      <c r="A324" s="8" t="s">
        <v>573</v>
      </c>
      <c r="B324" s="8" t="s">
        <v>567</v>
      </c>
      <c r="C324" s="8" t="s">
        <v>198</v>
      </c>
      <c r="D324" s="9">
        <v>7</v>
      </c>
      <c r="E324" s="11"/>
      <c r="F324" s="11">
        <f t="shared" si="53"/>
        <v>0</v>
      </c>
      <c r="G324" s="11"/>
      <c r="H324" s="11">
        <f t="shared" si="54"/>
        <v>0</v>
      </c>
      <c r="I324" s="11"/>
      <c r="J324" s="11">
        <f t="shared" si="55"/>
        <v>0</v>
      </c>
      <c r="K324" s="11">
        <f t="shared" si="56"/>
        <v>0</v>
      </c>
      <c r="L324" s="11">
        <f t="shared" si="56"/>
        <v>0</v>
      </c>
      <c r="M324" s="8"/>
      <c r="N324" s="2" t="s">
        <v>810</v>
      </c>
      <c r="O324" s="2" t="s">
        <v>52</v>
      </c>
      <c r="P324" s="2" t="s">
        <v>52</v>
      </c>
      <c r="Q324" s="2" t="s">
        <v>802</v>
      </c>
      <c r="R324" s="2" t="s">
        <v>61</v>
      </c>
      <c r="S324" s="2" t="s">
        <v>60</v>
      </c>
      <c r="T324" s="2" t="s">
        <v>60</v>
      </c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2" t="s">
        <v>52</v>
      </c>
      <c r="AS324" s="2" t="s">
        <v>52</v>
      </c>
      <c r="AT324" s="3"/>
      <c r="AU324" s="2" t="s">
        <v>811</v>
      </c>
      <c r="AV324" s="3">
        <v>258</v>
      </c>
    </row>
    <row r="325" spans="1:48" ht="30" customHeight="1" x14ac:dyDescent="0.3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</row>
    <row r="326" spans="1:48" ht="30" customHeight="1" x14ac:dyDescent="0.3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</row>
    <row r="327" spans="1:48" ht="30" customHeight="1" x14ac:dyDescent="0.3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</row>
    <row r="328" spans="1:48" ht="30" customHeight="1" x14ac:dyDescent="0.3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</row>
    <row r="329" spans="1:48" ht="30" customHeight="1" x14ac:dyDescent="0.3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</row>
    <row r="330" spans="1:48" ht="30" customHeight="1" x14ac:dyDescent="0.3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</row>
    <row r="331" spans="1:48" ht="30" customHeight="1" x14ac:dyDescent="0.3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</row>
    <row r="332" spans="1:48" ht="30" customHeight="1" x14ac:dyDescent="0.3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</row>
    <row r="333" spans="1:48" ht="30" customHeight="1" x14ac:dyDescent="0.3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</row>
    <row r="334" spans="1:48" ht="30" customHeight="1" x14ac:dyDescent="0.3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</row>
    <row r="335" spans="1:48" ht="30" customHeight="1" x14ac:dyDescent="0.3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</row>
    <row r="336" spans="1:48" ht="30" customHeight="1" x14ac:dyDescent="0.3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</row>
    <row r="337" spans="1:48" ht="30" customHeight="1" x14ac:dyDescent="0.3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</row>
    <row r="338" spans="1:48" ht="30" customHeight="1" x14ac:dyDescent="0.3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</row>
    <row r="339" spans="1:48" ht="30" customHeight="1" x14ac:dyDescent="0.3">
      <c r="A339" s="8" t="s">
        <v>112</v>
      </c>
      <c r="B339" s="9"/>
      <c r="C339" s="9"/>
      <c r="D339" s="9"/>
      <c r="E339" s="9"/>
      <c r="F339" s="11">
        <f>SUM(F317:F338)</f>
        <v>0</v>
      </c>
      <c r="G339" s="9"/>
      <c r="H339" s="11">
        <f>SUM(H317:H338)</f>
        <v>0</v>
      </c>
      <c r="I339" s="9"/>
      <c r="J339" s="11">
        <f>SUM(J317:J338)</f>
        <v>0</v>
      </c>
      <c r="K339" s="9"/>
      <c r="L339" s="11">
        <f>SUM(L317:L338)</f>
        <v>0</v>
      </c>
      <c r="M339" s="9"/>
      <c r="N339" t="s">
        <v>113</v>
      </c>
    </row>
    <row r="340" spans="1:48" ht="30" customHeight="1" x14ac:dyDescent="0.3">
      <c r="A340" s="8" t="s">
        <v>815</v>
      </c>
      <c r="B340" s="8" t="s">
        <v>52</v>
      </c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3"/>
      <c r="O340" s="3"/>
      <c r="P340" s="3"/>
      <c r="Q340" s="2" t="s">
        <v>816</v>
      </c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</row>
    <row r="341" spans="1:48" ht="30" customHeight="1" x14ac:dyDescent="0.3">
      <c r="A341" s="8" t="s">
        <v>817</v>
      </c>
      <c r="B341" s="8" t="s">
        <v>818</v>
      </c>
      <c r="C341" s="8" t="s">
        <v>58</v>
      </c>
      <c r="D341" s="9">
        <v>1</v>
      </c>
      <c r="E341" s="11"/>
      <c r="F341" s="11">
        <f>TRUNC(E341*D341, 0)</f>
        <v>0</v>
      </c>
      <c r="G341" s="11"/>
      <c r="H341" s="11">
        <f>TRUNC(G341*D341, 0)</f>
        <v>0</v>
      </c>
      <c r="I341" s="11"/>
      <c r="J341" s="11">
        <f>TRUNC(I341*D341, 0)</f>
        <v>0</v>
      </c>
      <c r="K341" s="11">
        <f t="shared" ref="K341:L344" si="57">TRUNC(E341+G341+I341, 0)</f>
        <v>0</v>
      </c>
      <c r="L341" s="11">
        <f t="shared" si="57"/>
        <v>0</v>
      </c>
      <c r="M341" s="8"/>
      <c r="N341" s="2" t="s">
        <v>819</v>
      </c>
      <c r="O341" s="2" t="s">
        <v>52</v>
      </c>
      <c r="P341" s="2" t="s">
        <v>52</v>
      </c>
      <c r="Q341" s="2" t="s">
        <v>816</v>
      </c>
      <c r="R341" s="2" t="s">
        <v>60</v>
      </c>
      <c r="S341" s="2" t="s">
        <v>60</v>
      </c>
      <c r="T341" s="2" t="s">
        <v>61</v>
      </c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2" t="s">
        <v>52</v>
      </c>
      <c r="AS341" s="2" t="s">
        <v>52</v>
      </c>
      <c r="AT341" s="3"/>
      <c r="AU341" s="2" t="s">
        <v>820</v>
      </c>
      <c r="AV341" s="3">
        <v>8</v>
      </c>
    </row>
    <row r="342" spans="1:48" ht="30" customHeight="1" x14ac:dyDescent="0.3">
      <c r="A342" s="8" t="s">
        <v>821</v>
      </c>
      <c r="B342" s="8" t="s">
        <v>818</v>
      </c>
      <c r="C342" s="8" t="s">
        <v>109</v>
      </c>
      <c r="D342" s="9">
        <v>1</v>
      </c>
      <c r="E342" s="11"/>
      <c r="F342" s="11">
        <f>TRUNC(E342*D342, 0)</f>
        <v>0</v>
      </c>
      <c r="G342" s="11"/>
      <c r="H342" s="11">
        <f>TRUNC(G342*D342, 0)</f>
        <v>0</v>
      </c>
      <c r="I342" s="11"/>
      <c r="J342" s="11">
        <f>TRUNC(I342*D342, 0)</f>
        <v>0</v>
      </c>
      <c r="K342" s="11">
        <f t="shared" si="57"/>
        <v>0</v>
      </c>
      <c r="L342" s="11">
        <f t="shared" si="57"/>
        <v>0</v>
      </c>
      <c r="M342" s="8"/>
      <c r="N342" s="2" t="s">
        <v>822</v>
      </c>
      <c r="O342" s="2" t="s">
        <v>52</v>
      </c>
      <c r="P342" s="2" t="s">
        <v>52</v>
      </c>
      <c r="Q342" s="2" t="s">
        <v>816</v>
      </c>
      <c r="R342" s="2" t="s">
        <v>60</v>
      </c>
      <c r="S342" s="2" t="s">
        <v>60</v>
      </c>
      <c r="T342" s="2" t="s">
        <v>61</v>
      </c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2" t="s">
        <v>52</v>
      </c>
      <c r="AS342" s="2" t="s">
        <v>52</v>
      </c>
      <c r="AT342" s="3"/>
      <c r="AU342" s="2" t="s">
        <v>823</v>
      </c>
      <c r="AV342" s="3">
        <v>263</v>
      </c>
    </row>
    <row r="343" spans="1:48" ht="30" customHeight="1" x14ac:dyDescent="0.3">
      <c r="A343" s="8" t="s">
        <v>824</v>
      </c>
      <c r="B343" s="8" t="s">
        <v>818</v>
      </c>
      <c r="C343" s="8" t="s">
        <v>109</v>
      </c>
      <c r="D343" s="9">
        <v>1</v>
      </c>
      <c r="E343" s="11"/>
      <c r="F343" s="11">
        <f>TRUNC(E343*D343, 0)</f>
        <v>0</v>
      </c>
      <c r="G343" s="11"/>
      <c r="H343" s="11">
        <f>TRUNC(G343*D343, 0)</f>
        <v>0</v>
      </c>
      <c r="I343" s="11"/>
      <c r="J343" s="11">
        <f>TRUNC(I343*D343, 0)</f>
        <v>0</v>
      </c>
      <c r="K343" s="11">
        <f t="shared" si="57"/>
        <v>0</v>
      </c>
      <c r="L343" s="11">
        <f t="shared" si="57"/>
        <v>0</v>
      </c>
      <c r="M343" s="8"/>
      <c r="N343" s="2" t="s">
        <v>825</v>
      </c>
      <c r="O343" s="2" t="s">
        <v>52</v>
      </c>
      <c r="P343" s="2" t="s">
        <v>52</v>
      </c>
      <c r="Q343" s="2" t="s">
        <v>816</v>
      </c>
      <c r="R343" s="2" t="s">
        <v>60</v>
      </c>
      <c r="S343" s="2" t="s">
        <v>60</v>
      </c>
      <c r="T343" s="2" t="s">
        <v>61</v>
      </c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2" t="s">
        <v>52</v>
      </c>
      <c r="AS343" s="2" t="s">
        <v>52</v>
      </c>
      <c r="AT343" s="3"/>
      <c r="AU343" s="2" t="s">
        <v>826</v>
      </c>
      <c r="AV343" s="3">
        <v>264</v>
      </c>
    </row>
    <row r="344" spans="1:48" ht="30" customHeight="1" x14ac:dyDescent="0.3">
      <c r="A344" s="8" t="s">
        <v>827</v>
      </c>
      <c r="B344" s="8" t="s">
        <v>828</v>
      </c>
      <c r="C344" s="8" t="s">
        <v>109</v>
      </c>
      <c r="D344" s="9">
        <v>1</v>
      </c>
      <c r="E344" s="11"/>
      <c r="F344" s="11">
        <f>TRUNC(E344*D344, 0)</f>
        <v>0</v>
      </c>
      <c r="G344" s="11"/>
      <c r="H344" s="11">
        <f>TRUNC(G344*D344, 0)</f>
        <v>0</v>
      </c>
      <c r="I344" s="11"/>
      <c r="J344" s="11">
        <f>TRUNC(I344*D344, 0)</f>
        <v>0</v>
      </c>
      <c r="K344" s="11">
        <f t="shared" si="57"/>
        <v>0</v>
      </c>
      <c r="L344" s="11">
        <f t="shared" si="57"/>
        <v>0</v>
      </c>
      <c r="M344" s="8"/>
      <c r="N344" s="2" t="s">
        <v>829</v>
      </c>
      <c r="O344" s="2" t="s">
        <v>52</v>
      </c>
      <c r="P344" s="2" t="s">
        <v>52</v>
      </c>
      <c r="Q344" s="2" t="s">
        <v>816</v>
      </c>
      <c r="R344" s="2" t="s">
        <v>60</v>
      </c>
      <c r="S344" s="2" t="s">
        <v>60</v>
      </c>
      <c r="T344" s="2" t="s">
        <v>61</v>
      </c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2" t="s">
        <v>52</v>
      </c>
      <c r="AS344" s="2" t="s">
        <v>52</v>
      </c>
      <c r="AT344" s="3"/>
      <c r="AU344" s="2" t="s">
        <v>830</v>
      </c>
      <c r="AV344" s="3">
        <v>265</v>
      </c>
    </row>
    <row r="345" spans="1:48" ht="30" customHeight="1" x14ac:dyDescent="0.3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</row>
    <row r="346" spans="1:48" ht="30" customHeight="1" x14ac:dyDescent="0.3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</row>
    <row r="347" spans="1:48" ht="30" customHeight="1" x14ac:dyDescent="0.3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</row>
    <row r="348" spans="1:48" ht="30" customHeight="1" x14ac:dyDescent="0.3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</row>
    <row r="349" spans="1:48" ht="30" customHeight="1" x14ac:dyDescent="0.3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</row>
    <row r="350" spans="1:48" ht="30" customHeight="1" x14ac:dyDescent="0.3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</row>
    <row r="351" spans="1:48" ht="30" customHeight="1" x14ac:dyDescent="0.3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</row>
    <row r="352" spans="1:48" ht="30" customHeight="1" x14ac:dyDescent="0.3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</row>
    <row r="353" spans="1:48" ht="30" customHeight="1" x14ac:dyDescent="0.3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</row>
    <row r="354" spans="1:48" ht="30" customHeight="1" x14ac:dyDescent="0.3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</row>
    <row r="355" spans="1:48" ht="30" customHeight="1" x14ac:dyDescent="0.3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</row>
    <row r="356" spans="1:48" ht="30" customHeight="1" x14ac:dyDescent="0.3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</row>
    <row r="357" spans="1:48" ht="30" customHeight="1" x14ac:dyDescent="0.3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</row>
    <row r="358" spans="1:48" ht="30" customHeight="1" x14ac:dyDescent="0.3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</row>
    <row r="359" spans="1:48" ht="30" customHeight="1" x14ac:dyDescent="0.3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</row>
    <row r="360" spans="1:48" ht="30" customHeight="1" x14ac:dyDescent="0.3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</row>
    <row r="361" spans="1:48" ht="30" customHeight="1" x14ac:dyDescent="0.3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</row>
    <row r="362" spans="1:48" ht="30" customHeight="1" x14ac:dyDescent="0.3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</row>
    <row r="363" spans="1:48" ht="30" customHeight="1" x14ac:dyDescent="0.3">
      <c r="A363" s="8" t="s">
        <v>112</v>
      </c>
      <c r="B363" s="9"/>
      <c r="C363" s="9"/>
      <c r="D363" s="9"/>
      <c r="E363" s="9"/>
      <c r="F363" s="11">
        <f>SUM(F341:F362)</f>
        <v>0</v>
      </c>
      <c r="G363" s="9"/>
      <c r="H363" s="11">
        <f>SUM(H341:H362)</f>
        <v>0</v>
      </c>
      <c r="I363" s="9"/>
      <c r="J363" s="11">
        <f>SUM(J341:J362)</f>
        <v>0</v>
      </c>
      <c r="K363" s="9"/>
      <c r="L363" s="11">
        <f>SUM(L341:L362)</f>
        <v>0</v>
      </c>
      <c r="M363" s="9"/>
      <c r="N363" t="s">
        <v>113</v>
      </c>
    </row>
    <row r="364" spans="1:48" ht="30" customHeight="1" x14ac:dyDescent="0.3">
      <c r="A364" s="8" t="s">
        <v>831</v>
      </c>
      <c r="B364" s="8" t="s">
        <v>52</v>
      </c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3"/>
      <c r="O364" s="3"/>
      <c r="P364" s="3"/>
      <c r="Q364" s="2" t="s">
        <v>832</v>
      </c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</row>
    <row r="365" spans="1:48" ht="30" customHeight="1" x14ac:dyDescent="0.3">
      <c r="A365" s="8" t="s">
        <v>833</v>
      </c>
      <c r="B365" s="8" t="s">
        <v>834</v>
      </c>
      <c r="C365" s="8" t="s">
        <v>835</v>
      </c>
      <c r="D365" s="9">
        <v>1</v>
      </c>
      <c r="E365" s="11"/>
      <c r="F365" s="11">
        <f>TRUNC(E365*D365, 0)</f>
        <v>0</v>
      </c>
      <c r="G365" s="11"/>
      <c r="H365" s="11">
        <f>TRUNC(G365*D365, 0)</f>
        <v>0</v>
      </c>
      <c r="I365" s="11"/>
      <c r="J365" s="11">
        <f>TRUNC(I365*D365, 0)</f>
        <v>0</v>
      </c>
      <c r="K365" s="11">
        <f>TRUNC(E365+G365+I365, 0)</f>
        <v>0</v>
      </c>
      <c r="L365" s="11">
        <f>TRUNC(F365+H365+J365, 0)</f>
        <v>0</v>
      </c>
      <c r="M365" s="8"/>
      <c r="N365" s="2" t="s">
        <v>836</v>
      </c>
      <c r="O365" s="2" t="s">
        <v>52</v>
      </c>
      <c r="P365" s="2" t="s">
        <v>52</v>
      </c>
      <c r="Q365" s="2" t="s">
        <v>832</v>
      </c>
      <c r="R365" s="2" t="s">
        <v>60</v>
      </c>
      <c r="S365" s="2" t="s">
        <v>60</v>
      </c>
      <c r="T365" s="2" t="s">
        <v>61</v>
      </c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2" t="s">
        <v>52</v>
      </c>
      <c r="AS365" s="2" t="s">
        <v>52</v>
      </c>
      <c r="AT365" s="3"/>
      <c r="AU365" s="2" t="s">
        <v>837</v>
      </c>
      <c r="AV365" s="3">
        <v>10</v>
      </c>
    </row>
    <row r="366" spans="1:48" ht="30" customHeight="1" x14ac:dyDescent="0.3">
      <c r="A366" s="8" t="s">
        <v>827</v>
      </c>
      <c r="B366" s="8" t="s">
        <v>828</v>
      </c>
      <c r="C366" s="8" t="s">
        <v>109</v>
      </c>
      <c r="D366" s="9">
        <v>1</v>
      </c>
      <c r="E366" s="11"/>
      <c r="F366" s="11">
        <f>TRUNC(E366*D366, 0)</f>
        <v>0</v>
      </c>
      <c r="G366" s="11"/>
      <c r="H366" s="11">
        <f>TRUNC(G366*D366, 0)</f>
        <v>0</v>
      </c>
      <c r="I366" s="11"/>
      <c r="J366" s="11">
        <f>TRUNC(I366*D366, 0)</f>
        <v>0</v>
      </c>
      <c r="K366" s="11">
        <f>TRUNC(E366+G366+I366, 0)</f>
        <v>0</v>
      </c>
      <c r="L366" s="11">
        <f>TRUNC(F366+H366+J366, 0)</f>
        <v>0</v>
      </c>
      <c r="M366" s="8"/>
      <c r="N366" s="2" t="s">
        <v>838</v>
      </c>
      <c r="O366" s="2" t="s">
        <v>52</v>
      </c>
      <c r="P366" s="2" t="s">
        <v>52</v>
      </c>
      <c r="Q366" s="2" t="s">
        <v>832</v>
      </c>
      <c r="R366" s="2" t="s">
        <v>60</v>
      </c>
      <c r="S366" s="2" t="s">
        <v>60</v>
      </c>
      <c r="T366" s="2" t="s">
        <v>61</v>
      </c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2" t="s">
        <v>52</v>
      </c>
      <c r="AS366" s="2" t="s">
        <v>52</v>
      </c>
      <c r="AT366" s="3"/>
      <c r="AU366" s="2" t="s">
        <v>839</v>
      </c>
      <c r="AV366" s="3">
        <v>262</v>
      </c>
    </row>
    <row r="367" spans="1:48" ht="30" customHeight="1" x14ac:dyDescent="0.3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</row>
    <row r="368" spans="1:48" ht="30" customHeight="1" x14ac:dyDescent="0.3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</row>
    <row r="369" spans="1:13" ht="30" customHeight="1" x14ac:dyDescent="0.3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</row>
    <row r="370" spans="1:13" ht="30" customHeight="1" x14ac:dyDescent="0.3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</row>
    <row r="371" spans="1:13" ht="30" customHeight="1" x14ac:dyDescent="0.3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</row>
    <row r="372" spans="1:13" ht="30" customHeight="1" x14ac:dyDescent="0.3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</row>
    <row r="373" spans="1:13" ht="30" customHeight="1" x14ac:dyDescent="0.3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</row>
    <row r="374" spans="1:13" ht="30" customHeight="1" x14ac:dyDescent="0.3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</row>
    <row r="375" spans="1:13" ht="30" customHeight="1" x14ac:dyDescent="0.3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</row>
    <row r="376" spans="1:13" ht="30" customHeight="1" x14ac:dyDescent="0.3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</row>
    <row r="377" spans="1:13" ht="30" customHeight="1" x14ac:dyDescent="0.3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</row>
    <row r="378" spans="1:13" ht="30" customHeight="1" x14ac:dyDescent="0.3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</row>
    <row r="379" spans="1:13" ht="30" customHeight="1" x14ac:dyDescent="0.3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</row>
    <row r="380" spans="1:13" ht="30" customHeight="1" x14ac:dyDescent="0.3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</row>
    <row r="381" spans="1:13" ht="30" customHeight="1" x14ac:dyDescent="0.3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</row>
    <row r="382" spans="1:13" ht="30" customHeight="1" x14ac:dyDescent="0.3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</row>
    <row r="383" spans="1:13" ht="30" customHeight="1" x14ac:dyDescent="0.3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</row>
    <row r="384" spans="1:13" ht="30" customHeight="1" x14ac:dyDescent="0.3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</row>
    <row r="385" spans="1:48" ht="30" customHeight="1" x14ac:dyDescent="0.3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</row>
    <row r="386" spans="1:48" ht="30" customHeight="1" x14ac:dyDescent="0.3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</row>
    <row r="387" spans="1:48" ht="30" customHeight="1" x14ac:dyDescent="0.3">
      <c r="A387" s="8" t="s">
        <v>112</v>
      </c>
      <c r="B387" s="9"/>
      <c r="C387" s="9"/>
      <c r="D387" s="9"/>
      <c r="E387" s="9"/>
      <c r="F387" s="11">
        <f>SUM(F365:F386)</f>
        <v>0</v>
      </c>
      <c r="G387" s="9"/>
      <c r="H387" s="11">
        <f>SUM(H365:H386)</f>
        <v>0</v>
      </c>
      <c r="I387" s="9"/>
      <c r="J387" s="11">
        <f>SUM(J365:J386)</f>
        <v>0</v>
      </c>
      <c r="K387" s="9"/>
      <c r="L387" s="11">
        <f>SUM(L365:L386)</f>
        <v>0</v>
      </c>
      <c r="M387" s="9"/>
      <c r="N387" t="s">
        <v>113</v>
      </c>
    </row>
    <row r="388" spans="1:48" ht="30" customHeight="1" x14ac:dyDescent="0.3">
      <c r="A388" s="8" t="s">
        <v>840</v>
      </c>
      <c r="B388" s="8" t="s">
        <v>52</v>
      </c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3"/>
      <c r="O388" s="3"/>
      <c r="P388" s="3"/>
      <c r="Q388" s="2" t="s">
        <v>841</v>
      </c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</row>
    <row r="389" spans="1:48" ht="30" customHeight="1" x14ac:dyDescent="0.3">
      <c r="A389" s="8" t="s">
        <v>842</v>
      </c>
      <c r="B389" s="8" t="s">
        <v>843</v>
      </c>
      <c r="C389" s="8" t="s">
        <v>844</v>
      </c>
      <c r="D389" s="9">
        <v>18</v>
      </c>
      <c r="E389" s="11"/>
      <c r="F389" s="11">
        <f t="shared" ref="F389:F395" si="58">TRUNC(E389*D389, 0)</f>
        <v>0</v>
      </c>
      <c r="G389" s="11"/>
      <c r="H389" s="11">
        <f t="shared" ref="H389:H395" si="59">TRUNC(G389*D389, 0)</f>
        <v>0</v>
      </c>
      <c r="I389" s="11"/>
      <c r="J389" s="11">
        <f t="shared" ref="J389:J395" si="60">TRUNC(I389*D389, 0)</f>
        <v>0</v>
      </c>
      <c r="K389" s="11">
        <f t="shared" ref="K389:L395" si="61">TRUNC(E389+G389+I389, 0)</f>
        <v>0</v>
      </c>
      <c r="L389" s="11">
        <f t="shared" si="61"/>
        <v>0</v>
      </c>
      <c r="M389" s="8"/>
      <c r="N389" s="2" t="s">
        <v>845</v>
      </c>
      <c r="O389" s="2" t="s">
        <v>52</v>
      </c>
      <c r="P389" s="2" t="s">
        <v>52</v>
      </c>
      <c r="Q389" s="2" t="s">
        <v>841</v>
      </c>
      <c r="R389" s="2" t="s">
        <v>60</v>
      </c>
      <c r="S389" s="2" t="s">
        <v>60</v>
      </c>
      <c r="T389" s="2" t="s">
        <v>61</v>
      </c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2" t="s">
        <v>52</v>
      </c>
      <c r="AS389" s="2" t="s">
        <v>52</v>
      </c>
      <c r="AT389" s="3"/>
      <c r="AU389" s="2" t="s">
        <v>846</v>
      </c>
      <c r="AV389" s="3">
        <v>267</v>
      </c>
    </row>
    <row r="390" spans="1:48" ht="30" customHeight="1" x14ac:dyDescent="0.3">
      <c r="A390" s="8" t="s">
        <v>842</v>
      </c>
      <c r="B390" s="8" t="s">
        <v>847</v>
      </c>
      <c r="C390" s="8" t="s">
        <v>844</v>
      </c>
      <c r="D390" s="9">
        <v>604</v>
      </c>
      <c r="E390" s="11"/>
      <c r="F390" s="11">
        <f t="shared" si="58"/>
        <v>0</v>
      </c>
      <c r="G390" s="11"/>
      <c r="H390" s="11">
        <f t="shared" si="59"/>
        <v>0</v>
      </c>
      <c r="I390" s="11"/>
      <c r="J390" s="11">
        <f t="shared" si="60"/>
        <v>0</v>
      </c>
      <c r="K390" s="11">
        <f t="shared" si="61"/>
        <v>0</v>
      </c>
      <c r="L390" s="11">
        <f t="shared" si="61"/>
        <v>0</v>
      </c>
      <c r="M390" s="8"/>
      <c r="N390" s="2" t="s">
        <v>848</v>
      </c>
      <c r="O390" s="2" t="s">
        <v>52</v>
      </c>
      <c r="P390" s="2" t="s">
        <v>52</v>
      </c>
      <c r="Q390" s="2" t="s">
        <v>841</v>
      </c>
      <c r="R390" s="2" t="s">
        <v>60</v>
      </c>
      <c r="S390" s="2" t="s">
        <v>60</v>
      </c>
      <c r="T390" s="2" t="s">
        <v>61</v>
      </c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2" t="s">
        <v>52</v>
      </c>
      <c r="AS390" s="2" t="s">
        <v>52</v>
      </c>
      <c r="AT390" s="3"/>
      <c r="AU390" s="2" t="s">
        <v>849</v>
      </c>
      <c r="AV390" s="3">
        <v>268</v>
      </c>
    </row>
    <row r="391" spans="1:48" ht="30" customHeight="1" x14ac:dyDescent="0.3">
      <c r="A391" s="8" t="s">
        <v>842</v>
      </c>
      <c r="B391" s="8" t="s">
        <v>850</v>
      </c>
      <c r="C391" s="8" t="s">
        <v>844</v>
      </c>
      <c r="D391" s="9">
        <v>18</v>
      </c>
      <c r="E391" s="11"/>
      <c r="F391" s="11">
        <f t="shared" si="58"/>
        <v>0</v>
      </c>
      <c r="G391" s="11"/>
      <c r="H391" s="11">
        <f t="shared" si="59"/>
        <v>0</v>
      </c>
      <c r="I391" s="11"/>
      <c r="J391" s="11">
        <f t="shared" si="60"/>
        <v>0</v>
      </c>
      <c r="K391" s="11">
        <f t="shared" si="61"/>
        <v>0</v>
      </c>
      <c r="L391" s="11">
        <f t="shared" si="61"/>
        <v>0</v>
      </c>
      <c r="M391" s="8"/>
      <c r="N391" s="2" t="s">
        <v>851</v>
      </c>
      <c r="O391" s="2" t="s">
        <v>52</v>
      </c>
      <c r="P391" s="2" t="s">
        <v>52</v>
      </c>
      <c r="Q391" s="2" t="s">
        <v>841</v>
      </c>
      <c r="R391" s="2" t="s">
        <v>60</v>
      </c>
      <c r="S391" s="2" t="s">
        <v>60</v>
      </c>
      <c r="T391" s="2" t="s">
        <v>61</v>
      </c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2" t="s">
        <v>52</v>
      </c>
      <c r="AS391" s="2" t="s">
        <v>52</v>
      </c>
      <c r="AT391" s="3"/>
      <c r="AU391" s="2" t="s">
        <v>852</v>
      </c>
      <c r="AV391" s="3">
        <v>269</v>
      </c>
    </row>
    <row r="392" spans="1:48" ht="30" customHeight="1" x14ac:dyDescent="0.3">
      <c r="A392" s="8" t="s">
        <v>842</v>
      </c>
      <c r="B392" s="8" t="s">
        <v>853</v>
      </c>
      <c r="C392" s="8" t="s">
        <v>844</v>
      </c>
      <c r="D392" s="9">
        <v>100</v>
      </c>
      <c r="E392" s="11"/>
      <c r="F392" s="11">
        <f t="shared" si="58"/>
        <v>0</v>
      </c>
      <c r="G392" s="11"/>
      <c r="H392" s="11">
        <f t="shared" si="59"/>
        <v>0</v>
      </c>
      <c r="I392" s="11"/>
      <c r="J392" s="11">
        <f t="shared" si="60"/>
        <v>0</v>
      </c>
      <c r="K392" s="11">
        <f t="shared" si="61"/>
        <v>0</v>
      </c>
      <c r="L392" s="11">
        <f t="shared" si="61"/>
        <v>0</v>
      </c>
      <c r="M392" s="8"/>
      <c r="N392" s="2" t="s">
        <v>854</v>
      </c>
      <c r="O392" s="2" t="s">
        <v>52</v>
      </c>
      <c r="P392" s="2" t="s">
        <v>52</v>
      </c>
      <c r="Q392" s="2" t="s">
        <v>841</v>
      </c>
      <c r="R392" s="2" t="s">
        <v>60</v>
      </c>
      <c r="S392" s="2" t="s">
        <v>60</v>
      </c>
      <c r="T392" s="2" t="s">
        <v>61</v>
      </c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2" t="s">
        <v>52</v>
      </c>
      <c r="AS392" s="2" t="s">
        <v>52</v>
      </c>
      <c r="AT392" s="3"/>
      <c r="AU392" s="2" t="s">
        <v>855</v>
      </c>
      <c r="AV392" s="3">
        <v>270</v>
      </c>
    </row>
    <row r="393" spans="1:48" ht="30" customHeight="1" x14ac:dyDescent="0.3">
      <c r="A393" s="8" t="s">
        <v>856</v>
      </c>
      <c r="B393" s="8" t="s">
        <v>857</v>
      </c>
      <c r="C393" s="8" t="s">
        <v>844</v>
      </c>
      <c r="D393" s="9">
        <v>51</v>
      </c>
      <c r="E393" s="11"/>
      <c r="F393" s="11">
        <f t="shared" si="58"/>
        <v>0</v>
      </c>
      <c r="G393" s="11"/>
      <c r="H393" s="11">
        <f t="shared" si="59"/>
        <v>0</v>
      </c>
      <c r="I393" s="11"/>
      <c r="J393" s="11">
        <f t="shared" si="60"/>
        <v>0</v>
      </c>
      <c r="K393" s="11">
        <f t="shared" si="61"/>
        <v>0</v>
      </c>
      <c r="L393" s="11">
        <f t="shared" si="61"/>
        <v>0</v>
      </c>
      <c r="M393" s="8"/>
      <c r="N393" s="2" t="s">
        <v>858</v>
      </c>
      <c r="O393" s="2" t="s">
        <v>52</v>
      </c>
      <c r="P393" s="2" t="s">
        <v>52</v>
      </c>
      <c r="Q393" s="2" t="s">
        <v>841</v>
      </c>
      <c r="R393" s="2" t="s">
        <v>60</v>
      </c>
      <c r="S393" s="2" t="s">
        <v>60</v>
      </c>
      <c r="T393" s="2" t="s">
        <v>61</v>
      </c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2" t="s">
        <v>52</v>
      </c>
      <c r="AS393" s="2" t="s">
        <v>52</v>
      </c>
      <c r="AT393" s="3"/>
      <c r="AU393" s="2" t="s">
        <v>859</v>
      </c>
      <c r="AV393" s="3">
        <v>271</v>
      </c>
    </row>
    <row r="394" spans="1:48" ht="30" customHeight="1" x14ac:dyDescent="0.3">
      <c r="A394" s="8" t="s">
        <v>856</v>
      </c>
      <c r="B394" s="8" t="s">
        <v>860</v>
      </c>
      <c r="C394" s="8" t="s">
        <v>844</v>
      </c>
      <c r="D394" s="9">
        <v>1</v>
      </c>
      <c r="E394" s="11"/>
      <c r="F394" s="11">
        <f t="shared" si="58"/>
        <v>0</v>
      </c>
      <c r="G394" s="11"/>
      <c r="H394" s="11">
        <f t="shared" si="59"/>
        <v>0</v>
      </c>
      <c r="I394" s="11"/>
      <c r="J394" s="11">
        <f t="shared" si="60"/>
        <v>0</v>
      </c>
      <c r="K394" s="11">
        <f t="shared" si="61"/>
        <v>0</v>
      </c>
      <c r="L394" s="11">
        <f t="shared" si="61"/>
        <v>0</v>
      </c>
      <c r="M394" s="8"/>
      <c r="N394" s="2" t="s">
        <v>861</v>
      </c>
      <c r="O394" s="2" t="s">
        <v>52</v>
      </c>
      <c r="P394" s="2" t="s">
        <v>52</v>
      </c>
      <c r="Q394" s="2" t="s">
        <v>841</v>
      </c>
      <c r="R394" s="2" t="s">
        <v>60</v>
      </c>
      <c r="S394" s="2" t="s">
        <v>60</v>
      </c>
      <c r="T394" s="2" t="s">
        <v>61</v>
      </c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2" t="s">
        <v>52</v>
      </c>
      <c r="AS394" s="2" t="s">
        <v>52</v>
      </c>
      <c r="AT394" s="3"/>
      <c r="AU394" s="2" t="s">
        <v>862</v>
      </c>
      <c r="AV394" s="3">
        <v>272</v>
      </c>
    </row>
    <row r="395" spans="1:48" ht="30" customHeight="1" x14ac:dyDescent="0.3">
      <c r="A395" s="8" t="s">
        <v>827</v>
      </c>
      <c r="B395" s="8" t="s">
        <v>828</v>
      </c>
      <c r="C395" s="8" t="s">
        <v>109</v>
      </c>
      <c r="D395" s="9">
        <v>1</v>
      </c>
      <c r="E395" s="11"/>
      <c r="F395" s="11">
        <f t="shared" si="58"/>
        <v>0</v>
      </c>
      <c r="G395" s="11"/>
      <c r="H395" s="11">
        <f t="shared" si="59"/>
        <v>0</v>
      </c>
      <c r="I395" s="11"/>
      <c r="J395" s="11">
        <f t="shared" si="60"/>
        <v>0</v>
      </c>
      <c r="K395" s="11">
        <f t="shared" si="61"/>
        <v>0</v>
      </c>
      <c r="L395" s="11">
        <f t="shared" si="61"/>
        <v>0</v>
      </c>
      <c r="M395" s="8"/>
      <c r="N395" s="2" t="s">
        <v>863</v>
      </c>
      <c r="O395" s="2" t="s">
        <v>52</v>
      </c>
      <c r="P395" s="2" t="s">
        <v>52</v>
      </c>
      <c r="Q395" s="2" t="s">
        <v>841</v>
      </c>
      <c r="R395" s="2" t="s">
        <v>60</v>
      </c>
      <c r="S395" s="2" t="s">
        <v>60</v>
      </c>
      <c r="T395" s="2" t="s">
        <v>61</v>
      </c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2" t="s">
        <v>52</v>
      </c>
      <c r="AS395" s="2" t="s">
        <v>52</v>
      </c>
      <c r="AT395" s="3"/>
      <c r="AU395" s="2" t="s">
        <v>864</v>
      </c>
      <c r="AV395" s="3">
        <v>273</v>
      </c>
    </row>
    <row r="396" spans="1:48" ht="30" customHeight="1" x14ac:dyDescent="0.3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</row>
    <row r="397" spans="1:48" ht="30" customHeight="1" x14ac:dyDescent="0.3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</row>
    <row r="398" spans="1:48" ht="30" customHeight="1" x14ac:dyDescent="0.3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</row>
    <row r="399" spans="1:48" ht="30" customHeight="1" x14ac:dyDescent="0.3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</row>
    <row r="400" spans="1:48" ht="30" customHeight="1" x14ac:dyDescent="0.3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</row>
    <row r="401" spans="1:48" ht="30" customHeight="1" x14ac:dyDescent="0.3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</row>
    <row r="402" spans="1:48" ht="30" customHeight="1" x14ac:dyDescent="0.3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</row>
    <row r="403" spans="1:48" ht="30" customHeight="1" x14ac:dyDescent="0.3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</row>
    <row r="404" spans="1:48" ht="30" customHeight="1" x14ac:dyDescent="0.3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</row>
    <row r="405" spans="1:48" ht="30" customHeight="1" x14ac:dyDescent="0.3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</row>
    <row r="406" spans="1:48" ht="30" customHeight="1" x14ac:dyDescent="0.3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</row>
    <row r="407" spans="1:48" ht="30" customHeight="1" x14ac:dyDescent="0.3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</row>
    <row r="408" spans="1:48" ht="30" customHeight="1" x14ac:dyDescent="0.3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</row>
    <row r="409" spans="1:48" ht="30" customHeight="1" x14ac:dyDescent="0.3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</row>
    <row r="410" spans="1:48" ht="30" customHeight="1" x14ac:dyDescent="0.3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</row>
    <row r="411" spans="1:48" ht="30" customHeight="1" x14ac:dyDescent="0.3">
      <c r="A411" s="8" t="s">
        <v>112</v>
      </c>
      <c r="B411" s="9"/>
      <c r="C411" s="9"/>
      <c r="D411" s="9"/>
      <c r="E411" s="9"/>
      <c r="F411" s="11">
        <f>SUM(F389:F410)</f>
        <v>0</v>
      </c>
      <c r="G411" s="9"/>
      <c r="H411" s="11">
        <f>SUM(H389:H410)</f>
        <v>0</v>
      </c>
      <c r="I411" s="9"/>
      <c r="J411" s="11">
        <f>SUM(J389:J410)</f>
        <v>0</v>
      </c>
      <c r="K411" s="9"/>
      <c r="L411" s="11">
        <f>SUM(L389:L410)</f>
        <v>0</v>
      </c>
      <c r="M411" s="9"/>
      <c r="N411" t="s">
        <v>113</v>
      </c>
    </row>
    <row r="412" spans="1:48" ht="30" customHeight="1" x14ac:dyDescent="0.3">
      <c r="A412" s="8" t="s">
        <v>865</v>
      </c>
      <c r="B412" s="8" t="s">
        <v>52</v>
      </c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3"/>
      <c r="O412" s="3"/>
      <c r="P412" s="3"/>
      <c r="Q412" s="2" t="s">
        <v>866</v>
      </c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</row>
    <row r="413" spans="1:48" ht="30" customHeight="1" x14ac:dyDescent="0.3">
      <c r="A413" s="8" t="s">
        <v>867</v>
      </c>
      <c r="B413" s="8" t="s">
        <v>868</v>
      </c>
      <c r="C413" s="8" t="s">
        <v>58</v>
      </c>
      <c r="D413" s="9">
        <v>1</v>
      </c>
      <c r="E413" s="11"/>
      <c r="F413" s="11">
        <f t="shared" ref="F413:F440" si="62">TRUNC(E413*D413, 0)</f>
        <v>0</v>
      </c>
      <c r="G413" s="11"/>
      <c r="H413" s="11">
        <f t="shared" ref="H413:H440" si="63">TRUNC(G413*D413, 0)</f>
        <v>0</v>
      </c>
      <c r="I413" s="11"/>
      <c r="J413" s="11">
        <f t="shared" ref="J413:J440" si="64">TRUNC(I413*D413, 0)</f>
        <v>0</v>
      </c>
      <c r="K413" s="11">
        <f t="shared" ref="K413:K440" si="65">TRUNC(E413+G413+I413, 0)</f>
        <v>0</v>
      </c>
      <c r="L413" s="11">
        <f t="shared" ref="L413:L440" si="66">TRUNC(F413+H413+J413, 0)</f>
        <v>0</v>
      </c>
      <c r="M413" s="8"/>
      <c r="N413" s="2" t="s">
        <v>869</v>
      </c>
      <c r="O413" s="2" t="s">
        <v>52</v>
      </c>
      <c r="P413" s="2" t="s">
        <v>52</v>
      </c>
      <c r="Q413" s="2" t="s">
        <v>866</v>
      </c>
      <c r="R413" s="2" t="s">
        <v>60</v>
      </c>
      <c r="S413" s="2" t="s">
        <v>60</v>
      </c>
      <c r="T413" s="2" t="s">
        <v>61</v>
      </c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2" t="s">
        <v>52</v>
      </c>
      <c r="AS413" s="2" t="s">
        <v>52</v>
      </c>
      <c r="AT413" s="3"/>
      <c r="AU413" s="2" t="s">
        <v>870</v>
      </c>
      <c r="AV413" s="3">
        <v>275</v>
      </c>
    </row>
    <row r="414" spans="1:48" ht="30" customHeight="1" x14ac:dyDescent="0.3">
      <c r="A414" s="8" t="s">
        <v>867</v>
      </c>
      <c r="B414" s="8" t="s">
        <v>871</v>
      </c>
      <c r="C414" s="8" t="s">
        <v>58</v>
      </c>
      <c r="D414" s="9">
        <v>2</v>
      </c>
      <c r="E414" s="11"/>
      <c r="F414" s="11">
        <f t="shared" si="62"/>
        <v>0</v>
      </c>
      <c r="G414" s="11"/>
      <c r="H414" s="11">
        <f t="shared" si="63"/>
        <v>0</v>
      </c>
      <c r="I414" s="11"/>
      <c r="J414" s="11">
        <f t="shared" si="64"/>
        <v>0</v>
      </c>
      <c r="K414" s="11">
        <f t="shared" si="65"/>
        <v>0</v>
      </c>
      <c r="L414" s="11">
        <f t="shared" si="66"/>
        <v>0</v>
      </c>
      <c r="M414" s="8"/>
      <c r="N414" s="2" t="s">
        <v>872</v>
      </c>
      <c r="O414" s="2" t="s">
        <v>52</v>
      </c>
      <c r="P414" s="2" t="s">
        <v>52</v>
      </c>
      <c r="Q414" s="2" t="s">
        <v>866</v>
      </c>
      <c r="R414" s="2" t="s">
        <v>60</v>
      </c>
      <c r="S414" s="2" t="s">
        <v>60</v>
      </c>
      <c r="T414" s="2" t="s">
        <v>61</v>
      </c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2" t="s">
        <v>52</v>
      </c>
      <c r="AS414" s="2" t="s">
        <v>52</v>
      </c>
      <c r="AT414" s="3"/>
      <c r="AU414" s="2" t="s">
        <v>873</v>
      </c>
      <c r="AV414" s="3">
        <v>276</v>
      </c>
    </row>
    <row r="415" spans="1:48" ht="30" customHeight="1" x14ac:dyDescent="0.3">
      <c r="A415" s="8" t="s">
        <v>874</v>
      </c>
      <c r="B415" s="8" t="s">
        <v>875</v>
      </c>
      <c r="C415" s="8" t="s">
        <v>58</v>
      </c>
      <c r="D415" s="9">
        <v>1</v>
      </c>
      <c r="E415" s="11"/>
      <c r="F415" s="11">
        <f t="shared" si="62"/>
        <v>0</v>
      </c>
      <c r="G415" s="11"/>
      <c r="H415" s="11">
        <f t="shared" si="63"/>
        <v>0</v>
      </c>
      <c r="I415" s="11"/>
      <c r="J415" s="11">
        <f t="shared" si="64"/>
        <v>0</v>
      </c>
      <c r="K415" s="11">
        <f t="shared" si="65"/>
        <v>0</v>
      </c>
      <c r="L415" s="11">
        <f t="shared" si="66"/>
        <v>0</v>
      </c>
      <c r="M415" s="8"/>
      <c r="N415" s="2" t="s">
        <v>876</v>
      </c>
      <c r="O415" s="2" t="s">
        <v>52</v>
      </c>
      <c r="P415" s="2" t="s">
        <v>52</v>
      </c>
      <c r="Q415" s="2" t="s">
        <v>866</v>
      </c>
      <c r="R415" s="2" t="s">
        <v>60</v>
      </c>
      <c r="S415" s="2" t="s">
        <v>60</v>
      </c>
      <c r="T415" s="2" t="s">
        <v>61</v>
      </c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2" t="s">
        <v>52</v>
      </c>
      <c r="AS415" s="2" t="s">
        <v>52</v>
      </c>
      <c r="AT415" s="3"/>
      <c r="AU415" s="2" t="s">
        <v>877</v>
      </c>
      <c r="AV415" s="3">
        <v>277</v>
      </c>
    </row>
    <row r="416" spans="1:48" ht="30" customHeight="1" x14ac:dyDescent="0.3">
      <c r="A416" s="8" t="s">
        <v>874</v>
      </c>
      <c r="B416" s="8" t="s">
        <v>878</v>
      </c>
      <c r="C416" s="8" t="s">
        <v>58</v>
      </c>
      <c r="D416" s="9">
        <v>1</v>
      </c>
      <c r="E416" s="11"/>
      <c r="F416" s="11">
        <f t="shared" si="62"/>
        <v>0</v>
      </c>
      <c r="G416" s="11"/>
      <c r="H416" s="11">
        <f t="shared" si="63"/>
        <v>0</v>
      </c>
      <c r="I416" s="11"/>
      <c r="J416" s="11">
        <f t="shared" si="64"/>
        <v>0</v>
      </c>
      <c r="K416" s="11">
        <f t="shared" si="65"/>
        <v>0</v>
      </c>
      <c r="L416" s="11">
        <f t="shared" si="66"/>
        <v>0</v>
      </c>
      <c r="M416" s="8"/>
      <c r="N416" s="2" t="s">
        <v>879</v>
      </c>
      <c r="O416" s="2" t="s">
        <v>52</v>
      </c>
      <c r="P416" s="2" t="s">
        <v>52</v>
      </c>
      <c r="Q416" s="2" t="s">
        <v>866</v>
      </c>
      <c r="R416" s="2" t="s">
        <v>60</v>
      </c>
      <c r="S416" s="2" t="s">
        <v>60</v>
      </c>
      <c r="T416" s="2" t="s">
        <v>61</v>
      </c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2" t="s">
        <v>52</v>
      </c>
      <c r="AS416" s="2" t="s">
        <v>52</v>
      </c>
      <c r="AT416" s="3"/>
      <c r="AU416" s="2" t="s">
        <v>880</v>
      </c>
      <c r="AV416" s="3">
        <v>278</v>
      </c>
    </row>
    <row r="417" spans="1:48" ht="30" customHeight="1" x14ac:dyDescent="0.3">
      <c r="A417" s="8" t="s">
        <v>881</v>
      </c>
      <c r="B417" s="8" t="s">
        <v>882</v>
      </c>
      <c r="C417" s="8" t="s">
        <v>58</v>
      </c>
      <c r="D417" s="9">
        <v>50</v>
      </c>
      <c r="E417" s="11"/>
      <c r="F417" s="11">
        <f t="shared" si="62"/>
        <v>0</v>
      </c>
      <c r="G417" s="11"/>
      <c r="H417" s="11">
        <f t="shared" si="63"/>
        <v>0</v>
      </c>
      <c r="I417" s="11"/>
      <c r="J417" s="11">
        <f t="shared" si="64"/>
        <v>0</v>
      </c>
      <c r="K417" s="11">
        <f t="shared" si="65"/>
        <v>0</v>
      </c>
      <c r="L417" s="11">
        <f t="shared" si="66"/>
        <v>0</v>
      </c>
      <c r="M417" s="8"/>
      <c r="N417" s="2" t="s">
        <v>883</v>
      </c>
      <c r="O417" s="2" t="s">
        <v>52</v>
      </c>
      <c r="P417" s="2" t="s">
        <v>52</v>
      </c>
      <c r="Q417" s="2" t="s">
        <v>866</v>
      </c>
      <c r="R417" s="2" t="s">
        <v>60</v>
      </c>
      <c r="S417" s="2" t="s">
        <v>60</v>
      </c>
      <c r="T417" s="2" t="s">
        <v>61</v>
      </c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2" t="s">
        <v>52</v>
      </c>
      <c r="AS417" s="2" t="s">
        <v>52</v>
      </c>
      <c r="AT417" s="3"/>
      <c r="AU417" s="2" t="s">
        <v>884</v>
      </c>
      <c r="AV417" s="3">
        <v>279</v>
      </c>
    </row>
    <row r="418" spans="1:48" ht="30" customHeight="1" x14ac:dyDescent="0.3">
      <c r="A418" s="8" t="s">
        <v>881</v>
      </c>
      <c r="B418" s="8" t="s">
        <v>885</v>
      </c>
      <c r="C418" s="8" t="s">
        <v>58</v>
      </c>
      <c r="D418" s="9">
        <v>1</v>
      </c>
      <c r="E418" s="11"/>
      <c r="F418" s="11">
        <f t="shared" si="62"/>
        <v>0</v>
      </c>
      <c r="G418" s="11"/>
      <c r="H418" s="11">
        <f t="shared" si="63"/>
        <v>0</v>
      </c>
      <c r="I418" s="11"/>
      <c r="J418" s="11">
        <f t="shared" si="64"/>
        <v>0</v>
      </c>
      <c r="K418" s="11">
        <f t="shared" si="65"/>
        <v>0</v>
      </c>
      <c r="L418" s="11">
        <f t="shared" si="66"/>
        <v>0</v>
      </c>
      <c r="M418" s="8"/>
      <c r="N418" s="2" t="s">
        <v>886</v>
      </c>
      <c r="O418" s="2" t="s">
        <v>52</v>
      </c>
      <c r="P418" s="2" t="s">
        <v>52</v>
      </c>
      <c r="Q418" s="2" t="s">
        <v>866</v>
      </c>
      <c r="R418" s="2" t="s">
        <v>60</v>
      </c>
      <c r="S418" s="2" t="s">
        <v>60</v>
      </c>
      <c r="T418" s="2" t="s">
        <v>61</v>
      </c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2" t="s">
        <v>52</v>
      </c>
      <c r="AS418" s="2" t="s">
        <v>52</v>
      </c>
      <c r="AT418" s="3"/>
      <c r="AU418" s="2" t="s">
        <v>887</v>
      </c>
      <c r="AV418" s="3">
        <v>280</v>
      </c>
    </row>
    <row r="419" spans="1:48" ht="30" customHeight="1" x14ac:dyDescent="0.3">
      <c r="A419" s="8" t="s">
        <v>881</v>
      </c>
      <c r="B419" s="8" t="s">
        <v>888</v>
      </c>
      <c r="C419" s="8" t="s">
        <v>58</v>
      </c>
      <c r="D419" s="9">
        <v>1</v>
      </c>
      <c r="E419" s="11"/>
      <c r="F419" s="11">
        <f t="shared" si="62"/>
        <v>0</v>
      </c>
      <c r="G419" s="11"/>
      <c r="H419" s="11">
        <f t="shared" si="63"/>
        <v>0</v>
      </c>
      <c r="I419" s="11"/>
      <c r="J419" s="11">
        <f t="shared" si="64"/>
        <v>0</v>
      </c>
      <c r="K419" s="11">
        <f t="shared" si="65"/>
        <v>0</v>
      </c>
      <c r="L419" s="11">
        <f t="shared" si="66"/>
        <v>0</v>
      </c>
      <c r="M419" s="8"/>
      <c r="N419" s="2" t="s">
        <v>889</v>
      </c>
      <c r="O419" s="2" t="s">
        <v>52</v>
      </c>
      <c r="P419" s="2" t="s">
        <v>52</v>
      </c>
      <c r="Q419" s="2" t="s">
        <v>866</v>
      </c>
      <c r="R419" s="2" t="s">
        <v>60</v>
      </c>
      <c r="S419" s="2" t="s">
        <v>60</v>
      </c>
      <c r="T419" s="2" t="s">
        <v>61</v>
      </c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2" t="s">
        <v>52</v>
      </c>
      <c r="AS419" s="2" t="s">
        <v>52</v>
      </c>
      <c r="AT419" s="3"/>
      <c r="AU419" s="2" t="s">
        <v>890</v>
      </c>
      <c r="AV419" s="3">
        <v>281</v>
      </c>
    </row>
    <row r="420" spans="1:48" ht="30" customHeight="1" x14ac:dyDescent="0.3">
      <c r="A420" s="8" t="s">
        <v>891</v>
      </c>
      <c r="B420" s="8" t="s">
        <v>892</v>
      </c>
      <c r="C420" s="8" t="s">
        <v>58</v>
      </c>
      <c r="D420" s="9">
        <v>4</v>
      </c>
      <c r="E420" s="11"/>
      <c r="F420" s="11">
        <f t="shared" si="62"/>
        <v>0</v>
      </c>
      <c r="G420" s="11"/>
      <c r="H420" s="11">
        <f t="shared" si="63"/>
        <v>0</v>
      </c>
      <c r="I420" s="11"/>
      <c r="J420" s="11">
        <f t="shared" si="64"/>
        <v>0</v>
      </c>
      <c r="K420" s="11">
        <f t="shared" si="65"/>
        <v>0</v>
      </c>
      <c r="L420" s="11">
        <f t="shared" si="66"/>
        <v>0</v>
      </c>
      <c r="M420" s="8"/>
      <c r="N420" s="2" t="s">
        <v>893</v>
      </c>
      <c r="O420" s="2" t="s">
        <v>52</v>
      </c>
      <c r="P420" s="2" t="s">
        <v>52</v>
      </c>
      <c r="Q420" s="2" t="s">
        <v>866</v>
      </c>
      <c r="R420" s="2" t="s">
        <v>60</v>
      </c>
      <c r="S420" s="2" t="s">
        <v>60</v>
      </c>
      <c r="T420" s="2" t="s">
        <v>61</v>
      </c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2" t="s">
        <v>52</v>
      </c>
      <c r="AS420" s="2" t="s">
        <v>52</v>
      </c>
      <c r="AT420" s="3"/>
      <c r="AU420" s="2" t="s">
        <v>894</v>
      </c>
      <c r="AV420" s="3">
        <v>282</v>
      </c>
    </row>
    <row r="421" spans="1:48" ht="30" customHeight="1" x14ac:dyDescent="0.3">
      <c r="A421" s="8" t="s">
        <v>895</v>
      </c>
      <c r="B421" s="8" t="s">
        <v>896</v>
      </c>
      <c r="C421" s="8" t="s">
        <v>109</v>
      </c>
      <c r="D421" s="9">
        <v>56</v>
      </c>
      <c r="E421" s="11"/>
      <c r="F421" s="11">
        <f t="shared" si="62"/>
        <v>0</v>
      </c>
      <c r="G421" s="11"/>
      <c r="H421" s="11">
        <f t="shared" si="63"/>
        <v>0</v>
      </c>
      <c r="I421" s="11"/>
      <c r="J421" s="11">
        <f t="shared" si="64"/>
        <v>0</v>
      </c>
      <c r="K421" s="11">
        <f t="shared" si="65"/>
        <v>0</v>
      </c>
      <c r="L421" s="11">
        <f t="shared" si="66"/>
        <v>0</v>
      </c>
      <c r="M421" s="8"/>
      <c r="N421" s="2" t="s">
        <v>897</v>
      </c>
      <c r="O421" s="2" t="s">
        <v>52</v>
      </c>
      <c r="P421" s="2" t="s">
        <v>52</v>
      </c>
      <c r="Q421" s="2" t="s">
        <v>866</v>
      </c>
      <c r="R421" s="2" t="s">
        <v>60</v>
      </c>
      <c r="S421" s="2" t="s">
        <v>60</v>
      </c>
      <c r="T421" s="2" t="s">
        <v>61</v>
      </c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2" t="s">
        <v>52</v>
      </c>
      <c r="AS421" s="2" t="s">
        <v>52</v>
      </c>
      <c r="AT421" s="3"/>
      <c r="AU421" s="2" t="s">
        <v>898</v>
      </c>
      <c r="AV421" s="3">
        <v>283</v>
      </c>
    </row>
    <row r="422" spans="1:48" ht="30" customHeight="1" x14ac:dyDescent="0.3">
      <c r="A422" s="8" t="s">
        <v>895</v>
      </c>
      <c r="B422" s="8" t="s">
        <v>899</v>
      </c>
      <c r="C422" s="8" t="s">
        <v>172</v>
      </c>
      <c r="D422" s="9">
        <v>1059</v>
      </c>
      <c r="E422" s="11"/>
      <c r="F422" s="11">
        <f t="shared" si="62"/>
        <v>0</v>
      </c>
      <c r="G422" s="11"/>
      <c r="H422" s="11">
        <f t="shared" si="63"/>
        <v>0</v>
      </c>
      <c r="I422" s="11"/>
      <c r="J422" s="11">
        <f t="shared" si="64"/>
        <v>0</v>
      </c>
      <c r="K422" s="11">
        <f t="shared" si="65"/>
        <v>0</v>
      </c>
      <c r="L422" s="11">
        <f t="shared" si="66"/>
        <v>0</v>
      </c>
      <c r="M422" s="8"/>
      <c r="N422" s="2" t="s">
        <v>900</v>
      </c>
      <c r="O422" s="2" t="s">
        <v>52</v>
      </c>
      <c r="P422" s="2" t="s">
        <v>52</v>
      </c>
      <c r="Q422" s="2" t="s">
        <v>866</v>
      </c>
      <c r="R422" s="2" t="s">
        <v>60</v>
      </c>
      <c r="S422" s="2" t="s">
        <v>60</v>
      </c>
      <c r="T422" s="2" t="s">
        <v>61</v>
      </c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2" t="s">
        <v>52</v>
      </c>
      <c r="AS422" s="2" t="s">
        <v>52</v>
      </c>
      <c r="AT422" s="3"/>
      <c r="AU422" s="2" t="s">
        <v>901</v>
      </c>
      <c r="AV422" s="3">
        <v>284</v>
      </c>
    </row>
    <row r="423" spans="1:48" ht="30" customHeight="1" x14ac:dyDescent="0.3">
      <c r="A423" s="8" t="s">
        <v>895</v>
      </c>
      <c r="B423" s="8" t="s">
        <v>902</v>
      </c>
      <c r="C423" s="8" t="s">
        <v>172</v>
      </c>
      <c r="D423" s="9">
        <v>230</v>
      </c>
      <c r="E423" s="11"/>
      <c r="F423" s="11">
        <f t="shared" si="62"/>
        <v>0</v>
      </c>
      <c r="G423" s="11"/>
      <c r="H423" s="11">
        <f t="shared" si="63"/>
        <v>0</v>
      </c>
      <c r="I423" s="11"/>
      <c r="J423" s="11">
        <f t="shared" si="64"/>
        <v>0</v>
      </c>
      <c r="K423" s="11">
        <f t="shared" si="65"/>
        <v>0</v>
      </c>
      <c r="L423" s="11">
        <f t="shared" si="66"/>
        <v>0</v>
      </c>
      <c r="M423" s="8"/>
      <c r="N423" s="2" t="s">
        <v>903</v>
      </c>
      <c r="O423" s="2" t="s">
        <v>52</v>
      </c>
      <c r="P423" s="2" t="s">
        <v>52</v>
      </c>
      <c r="Q423" s="2" t="s">
        <v>866</v>
      </c>
      <c r="R423" s="2" t="s">
        <v>60</v>
      </c>
      <c r="S423" s="2" t="s">
        <v>60</v>
      </c>
      <c r="T423" s="2" t="s">
        <v>61</v>
      </c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2" t="s">
        <v>52</v>
      </c>
      <c r="AS423" s="2" t="s">
        <v>52</v>
      </c>
      <c r="AT423" s="3"/>
      <c r="AU423" s="2" t="s">
        <v>904</v>
      </c>
      <c r="AV423" s="3">
        <v>285</v>
      </c>
    </row>
    <row r="424" spans="1:48" ht="30" customHeight="1" x14ac:dyDescent="0.3">
      <c r="A424" s="8" t="s">
        <v>895</v>
      </c>
      <c r="B424" s="8" t="s">
        <v>905</v>
      </c>
      <c r="C424" s="8" t="s">
        <v>172</v>
      </c>
      <c r="D424" s="9">
        <v>109</v>
      </c>
      <c r="E424" s="11"/>
      <c r="F424" s="11">
        <f t="shared" si="62"/>
        <v>0</v>
      </c>
      <c r="G424" s="11"/>
      <c r="H424" s="11">
        <f t="shared" si="63"/>
        <v>0</v>
      </c>
      <c r="I424" s="11"/>
      <c r="J424" s="11">
        <f t="shared" si="64"/>
        <v>0</v>
      </c>
      <c r="K424" s="11">
        <f t="shared" si="65"/>
        <v>0</v>
      </c>
      <c r="L424" s="11">
        <f t="shared" si="66"/>
        <v>0</v>
      </c>
      <c r="M424" s="8"/>
      <c r="N424" s="2" t="s">
        <v>906</v>
      </c>
      <c r="O424" s="2" t="s">
        <v>52</v>
      </c>
      <c r="P424" s="2" t="s">
        <v>52</v>
      </c>
      <c r="Q424" s="2" t="s">
        <v>866</v>
      </c>
      <c r="R424" s="2" t="s">
        <v>60</v>
      </c>
      <c r="S424" s="2" t="s">
        <v>60</v>
      </c>
      <c r="T424" s="2" t="s">
        <v>61</v>
      </c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2" t="s">
        <v>52</v>
      </c>
      <c r="AS424" s="2" t="s">
        <v>52</v>
      </c>
      <c r="AT424" s="3"/>
      <c r="AU424" s="2" t="s">
        <v>907</v>
      </c>
      <c r="AV424" s="3">
        <v>286</v>
      </c>
    </row>
    <row r="425" spans="1:48" ht="30" customHeight="1" x14ac:dyDescent="0.3">
      <c r="A425" s="8" t="s">
        <v>895</v>
      </c>
      <c r="B425" s="8" t="s">
        <v>908</v>
      </c>
      <c r="C425" s="8" t="s">
        <v>172</v>
      </c>
      <c r="D425" s="9">
        <v>50</v>
      </c>
      <c r="E425" s="11"/>
      <c r="F425" s="11">
        <f t="shared" si="62"/>
        <v>0</v>
      </c>
      <c r="G425" s="11"/>
      <c r="H425" s="11">
        <f t="shared" si="63"/>
        <v>0</v>
      </c>
      <c r="I425" s="11"/>
      <c r="J425" s="11">
        <f t="shared" si="64"/>
        <v>0</v>
      </c>
      <c r="K425" s="11">
        <f t="shared" si="65"/>
        <v>0</v>
      </c>
      <c r="L425" s="11">
        <f t="shared" si="66"/>
        <v>0</v>
      </c>
      <c r="M425" s="8"/>
      <c r="N425" s="2" t="s">
        <v>909</v>
      </c>
      <c r="O425" s="2" t="s">
        <v>52</v>
      </c>
      <c r="P425" s="2" t="s">
        <v>52</v>
      </c>
      <c r="Q425" s="2" t="s">
        <v>866</v>
      </c>
      <c r="R425" s="2" t="s">
        <v>60</v>
      </c>
      <c r="S425" s="2" t="s">
        <v>60</v>
      </c>
      <c r="T425" s="2" t="s">
        <v>61</v>
      </c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2" t="s">
        <v>52</v>
      </c>
      <c r="AS425" s="2" t="s">
        <v>52</v>
      </c>
      <c r="AT425" s="3"/>
      <c r="AU425" s="2" t="s">
        <v>910</v>
      </c>
      <c r="AV425" s="3">
        <v>287</v>
      </c>
    </row>
    <row r="426" spans="1:48" ht="30" customHeight="1" x14ac:dyDescent="0.3">
      <c r="A426" s="8" t="s">
        <v>895</v>
      </c>
      <c r="B426" s="8" t="s">
        <v>911</v>
      </c>
      <c r="C426" s="8" t="s">
        <v>172</v>
      </c>
      <c r="D426" s="9">
        <v>106</v>
      </c>
      <c r="E426" s="11"/>
      <c r="F426" s="11">
        <f t="shared" si="62"/>
        <v>0</v>
      </c>
      <c r="G426" s="11"/>
      <c r="H426" s="11">
        <f t="shared" si="63"/>
        <v>0</v>
      </c>
      <c r="I426" s="11"/>
      <c r="J426" s="11">
        <f t="shared" si="64"/>
        <v>0</v>
      </c>
      <c r="K426" s="11">
        <f t="shared" si="65"/>
        <v>0</v>
      </c>
      <c r="L426" s="11">
        <f t="shared" si="66"/>
        <v>0</v>
      </c>
      <c r="M426" s="8"/>
      <c r="N426" s="2" t="s">
        <v>912</v>
      </c>
      <c r="O426" s="2" t="s">
        <v>52</v>
      </c>
      <c r="P426" s="2" t="s">
        <v>52</v>
      </c>
      <c r="Q426" s="2" t="s">
        <v>866</v>
      </c>
      <c r="R426" s="2" t="s">
        <v>60</v>
      </c>
      <c r="S426" s="2" t="s">
        <v>60</v>
      </c>
      <c r="T426" s="2" t="s">
        <v>61</v>
      </c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2" t="s">
        <v>52</v>
      </c>
      <c r="AS426" s="2" t="s">
        <v>52</v>
      </c>
      <c r="AT426" s="3"/>
      <c r="AU426" s="2" t="s">
        <v>913</v>
      </c>
      <c r="AV426" s="3">
        <v>288</v>
      </c>
    </row>
    <row r="427" spans="1:48" ht="30" customHeight="1" x14ac:dyDescent="0.3">
      <c r="A427" s="8" t="s">
        <v>895</v>
      </c>
      <c r="B427" s="8" t="s">
        <v>914</v>
      </c>
      <c r="C427" s="8" t="s">
        <v>172</v>
      </c>
      <c r="D427" s="9">
        <v>427</v>
      </c>
      <c r="E427" s="11"/>
      <c r="F427" s="11">
        <f t="shared" si="62"/>
        <v>0</v>
      </c>
      <c r="G427" s="11"/>
      <c r="H427" s="11">
        <f t="shared" si="63"/>
        <v>0</v>
      </c>
      <c r="I427" s="11"/>
      <c r="J427" s="11">
        <f t="shared" si="64"/>
        <v>0</v>
      </c>
      <c r="K427" s="11">
        <f t="shared" si="65"/>
        <v>0</v>
      </c>
      <c r="L427" s="11">
        <f t="shared" si="66"/>
        <v>0</v>
      </c>
      <c r="M427" s="8"/>
      <c r="N427" s="2" t="s">
        <v>915</v>
      </c>
      <c r="O427" s="2" t="s">
        <v>52</v>
      </c>
      <c r="P427" s="2" t="s">
        <v>52</v>
      </c>
      <c r="Q427" s="2" t="s">
        <v>866</v>
      </c>
      <c r="R427" s="2" t="s">
        <v>60</v>
      </c>
      <c r="S427" s="2" t="s">
        <v>60</v>
      </c>
      <c r="T427" s="2" t="s">
        <v>61</v>
      </c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2" t="s">
        <v>52</v>
      </c>
      <c r="AS427" s="2" t="s">
        <v>52</v>
      </c>
      <c r="AT427" s="3"/>
      <c r="AU427" s="2" t="s">
        <v>916</v>
      </c>
      <c r="AV427" s="3">
        <v>289</v>
      </c>
    </row>
    <row r="428" spans="1:48" ht="30" customHeight="1" x14ac:dyDescent="0.3">
      <c r="A428" s="8" t="s">
        <v>895</v>
      </c>
      <c r="B428" s="8" t="s">
        <v>917</v>
      </c>
      <c r="C428" s="8" t="s">
        <v>127</v>
      </c>
      <c r="D428" s="9">
        <v>49</v>
      </c>
      <c r="E428" s="11"/>
      <c r="F428" s="11">
        <f t="shared" si="62"/>
        <v>0</v>
      </c>
      <c r="G428" s="11"/>
      <c r="H428" s="11">
        <f t="shared" si="63"/>
        <v>0</v>
      </c>
      <c r="I428" s="11"/>
      <c r="J428" s="11">
        <f t="shared" si="64"/>
        <v>0</v>
      </c>
      <c r="K428" s="11">
        <f t="shared" si="65"/>
        <v>0</v>
      </c>
      <c r="L428" s="11">
        <f t="shared" si="66"/>
        <v>0</v>
      </c>
      <c r="M428" s="8"/>
      <c r="N428" s="2" t="s">
        <v>918</v>
      </c>
      <c r="O428" s="2" t="s">
        <v>52</v>
      </c>
      <c r="P428" s="2" t="s">
        <v>52</v>
      </c>
      <c r="Q428" s="2" t="s">
        <v>866</v>
      </c>
      <c r="R428" s="2" t="s">
        <v>60</v>
      </c>
      <c r="S428" s="2" t="s">
        <v>60</v>
      </c>
      <c r="T428" s="2" t="s">
        <v>61</v>
      </c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2" t="s">
        <v>52</v>
      </c>
      <c r="AS428" s="2" t="s">
        <v>52</v>
      </c>
      <c r="AT428" s="3"/>
      <c r="AU428" s="2" t="s">
        <v>919</v>
      </c>
      <c r="AV428" s="3">
        <v>290</v>
      </c>
    </row>
    <row r="429" spans="1:48" ht="30" customHeight="1" x14ac:dyDescent="0.3">
      <c r="A429" s="8" t="s">
        <v>895</v>
      </c>
      <c r="B429" s="8" t="s">
        <v>920</v>
      </c>
      <c r="C429" s="8" t="s">
        <v>127</v>
      </c>
      <c r="D429" s="9">
        <v>2</v>
      </c>
      <c r="E429" s="11"/>
      <c r="F429" s="11">
        <f t="shared" si="62"/>
        <v>0</v>
      </c>
      <c r="G429" s="11"/>
      <c r="H429" s="11">
        <f t="shared" si="63"/>
        <v>0</v>
      </c>
      <c r="I429" s="11"/>
      <c r="J429" s="11">
        <f t="shared" si="64"/>
        <v>0</v>
      </c>
      <c r="K429" s="11">
        <f t="shared" si="65"/>
        <v>0</v>
      </c>
      <c r="L429" s="11">
        <f t="shared" si="66"/>
        <v>0</v>
      </c>
      <c r="M429" s="8"/>
      <c r="N429" s="2" t="s">
        <v>921</v>
      </c>
      <c r="O429" s="2" t="s">
        <v>52</v>
      </c>
      <c r="P429" s="2" t="s">
        <v>52</v>
      </c>
      <c r="Q429" s="2" t="s">
        <v>866</v>
      </c>
      <c r="R429" s="2" t="s">
        <v>60</v>
      </c>
      <c r="S429" s="2" t="s">
        <v>60</v>
      </c>
      <c r="T429" s="2" t="s">
        <v>61</v>
      </c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2" t="s">
        <v>52</v>
      </c>
      <c r="AS429" s="2" t="s">
        <v>52</v>
      </c>
      <c r="AT429" s="3"/>
      <c r="AU429" s="2" t="s">
        <v>922</v>
      </c>
      <c r="AV429" s="3">
        <v>291</v>
      </c>
    </row>
    <row r="430" spans="1:48" ht="30" customHeight="1" x14ac:dyDescent="0.3">
      <c r="A430" s="8" t="s">
        <v>895</v>
      </c>
      <c r="B430" s="8" t="s">
        <v>923</v>
      </c>
      <c r="C430" s="8" t="s">
        <v>924</v>
      </c>
      <c r="D430" s="9">
        <v>10</v>
      </c>
      <c r="E430" s="11"/>
      <c r="F430" s="11">
        <f t="shared" si="62"/>
        <v>0</v>
      </c>
      <c r="G430" s="11"/>
      <c r="H430" s="11">
        <f t="shared" si="63"/>
        <v>0</v>
      </c>
      <c r="I430" s="11"/>
      <c r="J430" s="11">
        <f t="shared" si="64"/>
        <v>0</v>
      </c>
      <c r="K430" s="11">
        <f t="shared" si="65"/>
        <v>0</v>
      </c>
      <c r="L430" s="11">
        <f t="shared" si="66"/>
        <v>0</v>
      </c>
      <c r="M430" s="8"/>
      <c r="N430" s="2" t="s">
        <v>925</v>
      </c>
      <c r="O430" s="2" t="s">
        <v>52</v>
      </c>
      <c r="P430" s="2" t="s">
        <v>52</v>
      </c>
      <c r="Q430" s="2" t="s">
        <v>866</v>
      </c>
      <c r="R430" s="2" t="s">
        <v>60</v>
      </c>
      <c r="S430" s="2" t="s">
        <v>60</v>
      </c>
      <c r="T430" s="2" t="s">
        <v>61</v>
      </c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2" t="s">
        <v>52</v>
      </c>
      <c r="AS430" s="2" t="s">
        <v>52</v>
      </c>
      <c r="AT430" s="3"/>
      <c r="AU430" s="2" t="s">
        <v>926</v>
      </c>
      <c r="AV430" s="3">
        <v>292</v>
      </c>
    </row>
    <row r="431" spans="1:48" ht="30" customHeight="1" x14ac:dyDescent="0.3">
      <c r="A431" s="8" t="s">
        <v>895</v>
      </c>
      <c r="B431" s="8" t="s">
        <v>927</v>
      </c>
      <c r="C431" s="8" t="s">
        <v>118</v>
      </c>
      <c r="D431" s="9">
        <v>10</v>
      </c>
      <c r="E431" s="11"/>
      <c r="F431" s="11">
        <f t="shared" si="62"/>
        <v>0</v>
      </c>
      <c r="G431" s="11"/>
      <c r="H431" s="11">
        <f t="shared" si="63"/>
        <v>0</v>
      </c>
      <c r="I431" s="11"/>
      <c r="J431" s="11">
        <f t="shared" si="64"/>
        <v>0</v>
      </c>
      <c r="K431" s="11">
        <f t="shared" si="65"/>
        <v>0</v>
      </c>
      <c r="L431" s="11">
        <f t="shared" si="66"/>
        <v>0</v>
      </c>
      <c r="M431" s="8"/>
      <c r="N431" s="2" t="s">
        <v>928</v>
      </c>
      <c r="O431" s="2" t="s">
        <v>52</v>
      </c>
      <c r="P431" s="2" t="s">
        <v>52</v>
      </c>
      <c r="Q431" s="2" t="s">
        <v>866</v>
      </c>
      <c r="R431" s="2" t="s">
        <v>60</v>
      </c>
      <c r="S431" s="2" t="s">
        <v>60</v>
      </c>
      <c r="T431" s="2" t="s">
        <v>61</v>
      </c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2" t="s">
        <v>52</v>
      </c>
      <c r="AS431" s="2" t="s">
        <v>52</v>
      </c>
      <c r="AT431" s="3"/>
      <c r="AU431" s="2" t="s">
        <v>929</v>
      </c>
      <c r="AV431" s="3">
        <v>293</v>
      </c>
    </row>
    <row r="432" spans="1:48" ht="30" customHeight="1" x14ac:dyDescent="0.3">
      <c r="A432" s="8" t="s">
        <v>895</v>
      </c>
      <c r="B432" s="8" t="s">
        <v>930</v>
      </c>
      <c r="C432" s="8" t="s">
        <v>172</v>
      </c>
      <c r="D432" s="9">
        <v>840</v>
      </c>
      <c r="E432" s="11"/>
      <c r="F432" s="11">
        <f t="shared" si="62"/>
        <v>0</v>
      </c>
      <c r="G432" s="11"/>
      <c r="H432" s="11">
        <f t="shared" si="63"/>
        <v>0</v>
      </c>
      <c r="I432" s="11"/>
      <c r="J432" s="11">
        <f t="shared" si="64"/>
        <v>0</v>
      </c>
      <c r="K432" s="11">
        <f t="shared" si="65"/>
        <v>0</v>
      </c>
      <c r="L432" s="11">
        <f t="shared" si="66"/>
        <v>0</v>
      </c>
      <c r="M432" s="8"/>
      <c r="N432" s="2" t="s">
        <v>931</v>
      </c>
      <c r="O432" s="2" t="s">
        <v>52</v>
      </c>
      <c r="P432" s="2" t="s">
        <v>52</v>
      </c>
      <c r="Q432" s="2" t="s">
        <v>866</v>
      </c>
      <c r="R432" s="2" t="s">
        <v>60</v>
      </c>
      <c r="S432" s="2" t="s">
        <v>60</v>
      </c>
      <c r="T432" s="2" t="s">
        <v>61</v>
      </c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2" t="s">
        <v>52</v>
      </c>
      <c r="AS432" s="2" t="s">
        <v>52</v>
      </c>
      <c r="AT432" s="3"/>
      <c r="AU432" s="2" t="s">
        <v>932</v>
      </c>
      <c r="AV432" s="3">
        <v>294</v>
      </c>
    </row>
    <row r="433" spans="1:48" ht="30" customHeight="1" x14ac:dyDescent="0.3">
      <c r="A433" s="8" t="s">
        <v>895</v>
      </c>
      <c r="B433" s="8" t="s">
        <v>933</v>
      </c>
      <c r="C433" s="8" t="s">
        <v>172</v>
      </c>
      <c r="D433" s="9">
        <v>1120</v>
      </c>
      <c r="E433" s="11"/>
      <c r="F433" s="11">
        <f t="shared" si="62"/>
        <v>0</v>
      </c>
      <c r="G433" s="11"/>
      <c r="H433" s="11">
        <f t="shared" si="63"/>
        <v>0</v>
      </c>
      <c r="I433" s="11"/>
      <c r="J433" s="11">
        <f t="shared" si="64"/>
        <v>0</v>
      </c>
      <c r="K433" s="11">
        <f t="shared" si="65"/>
        <v>0</v>
      </c>
      <c r="L433" s="11">
        <f t="shared" si="66"/>
        <v>0</v>
      </c>
      <c r="M433" s="8"/>
      <c r="N433" s="2" t="s">
        <v>934</v>
      </c>
      <c r="O433" s="2" t="s">
        <v>52</v>
      </c>
      <c r="P433" s="2" t="s">
        <v>52</v>
      </c>
      <c r="Q433" s="2" t="s">
        <v>866</v>
      </c>
      <c r="R433" s="2" t="s">
        <v>60</v>
      </c>
      <c r="S433" s="2" t="s">
        <v>60</v>
      </c>
      <c r="T433" s="2" t="s">
        <v>61</v>
      </c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2" t="s">
        <v>52</v>
      </c>
      <c r="AS433" s="2" t="s">
        <v>52</v>
      </c>
      <c r="AT433" s="3"/>
      <c r="AU433" s="2" t="s">
        <v>935</v>
      </c>
      <c r="AV433" s="3">
        <v>295</v>
      </c>
    </row>
    <row r="434" spans="1:48" ht="30" customHeight="1" x14ac:dyDescent="0.3">
      <c r="A434" s="8" t="s">
        <v>895</v>
      </c>
      <c r="B434" s="8" t="s">
        <v>936</v>
      </c>
      <c r="C434" s="8" t="s">
        <v>172</v>
      </c>
      <c r="D434" s="9">
        <v>950</v>
      </c>
      <c r="E434" s="11"/>
      <c r="F434" s="11">
        <f t="shared" si="62"/>
        <v>0</v>
      </c>
      <c r="G434" s="11"/>
      <c r="H434" s="11">
        <f t="shared" si="63"/>
        <v>0</v>
      </c>
      <c r="I434" s="11"/>
      <c r="J434" s="11">
        <f t="shared" si="64"/>
        <v>0</v>
      </c>
      <c r="K434" s="11">
        <f t="shared" si="65"/>
        <v>0</v>
      </c>
      <c r="L434" s="11">
        <f t="shared" si="66"/>
        <v>0</v>
      </c>
      <c r="M434" s="8"/>
      <c r="N434" s="2" t="s">
        <v>937</v>
      </c>
      <c r="O434" s="2" t="s">
        <v>52</v>
      </c>
      <c r="P434" s="2" t="s">
        <v>52</v>
      </c>
      <c r="Q434" s="2" t="s">
        <v>866</v>
      </c>
      <c r="R434" s="2" t="s">
        <v>60</v>
      </c>
      <c r="S434" s="2" t="s">
        <v>60</v>
      </c>
      <c r="T434" s="2" t="s">
        <v>61</v>
      </c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2" t="s">
        <v>52</v>
      </c>
      <c r="AS434" s="2" t="s">
        <v>52</v>
      </c>
      <c r="AT434" s="3"/>
      <c r="AU434" s="2" t="s">
        <v>938</v>
      </c>
      <c r="AV434" s="3">
        <v>296</v>
      </c>
    </row>
    <row r="435" spans="1:48" ht="30" customHeight="1" x14ac:dyDescent="0.3">
      <c r="A435" s="8" t="s">
        <v>895</v>
      </c>
      <c r="B435" s="8" t="s">
        <v>939</v>
      </c>
      <c r="C435" s="8" t="s">
        <v>58</v>
      </c>
      <c r="D435" s="9">
        <v>3</v>
      </c>
      <c r="E435" s="11"/>
      <c r="F435" s="11">
        <f t="shared" si="62"/>
        <v>0</v>
      </c>
      <c r="G435" s="11"/>
      <c r="H435" s="11">
        <f t="shared" si="63"/>
        <v>0</v>
      </c>
      <c r="I435" s="11"/>
      <c r="J435" s="11">
        <f t="shared" si="64"/>
        <v>0</v>
      </c>
      <c r="K435" s="11">
        <f t="shared" si="65"/>
        <v>0</v>
      </c>
      <c r="L435" s="11">
        <f t="shared" si="66"/>
        <v>0</v>
      </c>
      <c r="M435" s="8"/>
      <c r="N435" s="2" t="s">
        <v>940</v>
      </c>
      <c r="O435" s="2" t="s">
        <v>52</v>
      </c>
      <c r="P435" s="2" t="s">
        <v>52</v>
      </c>
      <c r="Q435" s="2" t="s">
        <v>866</v>
      </c>
      <c r="R435" s="2" t="s">
        <v>60</v>
      </c>
      <c r="S435" s="2" t="s">
        <v>60</v>
      </c>
      <c r="T435" s="2" t="s">
        <v>61</v>
      </c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2" t="s">
        <v>52</v>
      </c>
      <c r="AS435" s="2" t="s">
        <v>52</v>
      </c>
      <c r="AT435" s="3"/>
      <c r="AU435" s="2" t="s">
        <v>941</v>
      </c>
      <c r="AV435" s="3">
        <v>297</v>
      </c>
    </row>
    <row r="436" spans="1:48" ht="30" customHeight="1" x14ac:dyDescent="0.3">
      <c r="A436" s="8" t="s">
        <v>895</v>
      </c>
      <c r="B436" s="8" t="s">
        <v>942</v>
      </c>
      <c r="C436" s="8" t="s">
        <v>58</v>
      </c>
      <c r="D436" s="9">
        <v>2</v>
      </c>
      <c r="E436" s="11"/>
      <c r="F436" s="11">
        <f t="shared" si="62"/>
        <v>0</v>
      </c>
      <c r="G436" s="11"/>
      <c r="H436" s="11">
        <f t="shared" si="63"/>
        <v>0</v>
      </c>
      <c r="I436" s="11"/>
      <c r="J436" s="11">
        <f t="shared" si="64"/>
        <v>0</v>
      </c>
      <c r="K436" s="11">
        <f t="shared" si="65"/>
        <v>0</v>
      </c>
      <c r="L436" s="11">
        <f t="shared" si="66"/>
        <v>0</v>
      </c>
      <c r="M436" s="8"/>
      <c r="N436" s="2" t="s">
        <v>943</v>
      </c>
      <c r="O436" s="2" t="s">
        <v>52</v>
      </c>
      <c r="P436" s="2" t="s">
        <v>52</v>
      </c>
      <c r="Q436" s="2" t="s">
        <v>866</v>
      </c>
      <c r="R436" s="2" t="s">
        <v>60</v>
      </c>
      <c r="S436" s="2" t="s">
        <v>60</v>
      </c>
      <c r="T436" s="2" t="s">
        <v>61</v>
      </c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2" t="s">
        <v>52</v>
      </c>
      <c r="AS436" s="2" t="s">
        <v>52</v>
      </c>
      <c r="AT436" s="3"/>
      <c r="AU436" s="2" t="s">
        <v>944</v>
      </c>
      <c r="AV436" s="3">
        <v>298</v>
      </c>
    </row>
    <row r="437" spans="1:48" ht="30" customHeight="1" x14ac:dyDescent="0.3">
      <c r="A437" s="8" t="s">
        <v>895</v>
      </c>
      <c r="B437" s="8" t="s">
        <v>945</v>
      </c>
      <c r="C437" s="8" t="s">
        <v>109</v>
      </c>
      <c r="D437" s="9">
        <v>1</v>
      </c>
      <c r="E437" s="11"/>
      <c r="F437" s="11">
        <f t="shared" si="62"/>
        <v>0</v>
      </c>
      <c r="G437" s="11"/>
      <c r="H437" s="11">
        <f t="shared" si="63"/>
        <v>0</v>
      </c>
      <c r="I437" s="11"/>
      <c r="J437" s="11">
        <f t="shared" si="64"/>
        <v>0</v>
      </c>
      <c r="K437" s="11">
        <f t="shared" si="65"/>
        <v>0</v>
      </c>
      <c r="L437" s="11">
        <f t="shared" si="66"/>
        <v>0</v>
      </c>
      <c r="M437" s="8"/>
      <c r="N437" s="2" t="s">
        <v>946</v>
      </c>
      <c r="O437" s="2" t="s">
        <v>52</v>
      </c>
      <c r="P437" s="2" t="s">
        <v>52</v>
      </c>
      <c r="Q437" s="2" t="s">
        <v>866</v>
      </c>
      <c r="R437" s="2" t="s">
        <v>60</v>
      </c>
      <c r="S437" s="2" t="s">
        <v>60</v>
      </c>
      <c r="T437" s="2" t="s">
        <v>61</v>
      </c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2" t="s">
        <v>52</v>
      </c>
      <c r="AS437" s="2" t="s">
        <v>52</v>
      </c>
      <c r="AT437" s="3"/>
      <c r="AU437" s="2" t="s">
        <v>947</v>
      </c>
      <c r="AV437" s="3">
        <v>299</v>
      </c>
    </row>
    <row r="438" spans="1:48" ht="30" customHeight="1" x14ac:dyDescent="0.3">
      <c r="A438" s="8" t="s">
        <v>948</v>
      </c>
      <c r="B438" s="8" t="s">
        <v>949</v>
      </c>
      <c r="C438" s="8" t="s">
        <v>127</v>
      </c>
      <c r="D438" s="9">
        <v>1</v>
      </c>
      <c r="E438" s="11"/>
      <c r="F438" s="11">
        <f t="shared" si="62"/>
        <v>0</v>
      </c>
      <c r="G438" s="11"/>
      <c r="H438" s="11">
        <f t="shared" si="63"/>
        <v>0</v>
      </c>
      <c r="I438" s="11"/>
      <c r="J438" s="11">
        <f t="shared" si="64"/>
        <v>0</v>
      </c>
      <c r="K438" s="11">
        <f t="shared" si="65"/>
        <v>0</v>
      </c>
      <c r="L438" s="11">
        <f t="shared" si="66"/>
        <v>0</v>
      </c>
      <c r="M438" s="8"/>
      <c r="N438" s="2" t="s">
        <v>950</v>
      </c>
      <c r="O438" s="2" t="s">
        <v>52</v>
      </c>
      <c r="P438" s="2" t="s">
        <v>52</v>
      </c>
      <c r="Q438" s="2" t="s">
        <v>866</v>
      </c>
      <c r="R438" s="2" t="s">
        <v>60</v>
      </c>
      <c r="S438" s="2" t="s">
        <v>60</v>
      </c>
      <c r="T438" s="2" t="s">
        <v>61</v>
      </c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2" t="s">
        <v>52</v>
      </c>
      <c r="AS438" s="2" t="s">
        <v>52</v>
      </c>
      <c r="AT438" s="3"/>
      <c r="AU438" s="2" t="s">
        <v>951</v>
      </c>
      <c r="AV438" s="3">
        <v>300</v>
      </c>
    </row>
    <row r="439" spans="1:48" ht="30" customHeight="1" x14ac:dyDescent="0.3">
      <c r="A439" s="8" t="s">
        <v>952</v>
      </c>
      <c r="B439" s="8" t="s">
        <v>953</v>
      </c>
      <c r="C439" s="8" t="s">
        <v>127</v>
      </c>
      <c r="D439" s="9">
        <v>56</v>
      </c>
      <c r="E439" s="11"/>
      <c r="F439" s="11">
        <f t="shared" si="62"/>
        <v>0</v>
      </c>
      <c r="G439" s="11"/>
      <c r="H439" s="11">
        <f t="shared" si="63"/>
        <v>0</v>
      </c>
      <c r="I439" s="11"/>
      <c r="J439" s="11">
        <f t="shared" si="64"/>
        <v>0</v>
      </c>
      <c r="K439" s="11">
        <f t="shared" si="65"/>
        <v>0</v>
      </c>
      <c r="L439" s="11">
        <f t="shared" si="66"/>
        <v>0</v>
      </c>
      <c r="M439" s="8"/>
      <c r="N439" s="2" t="s">
        <v>954</v>
      </c>
      <c r="O439" s="2" t="s">
        <v>52</v>
      </c>
      <c r="P439" s="2" t="s">
        <v>52</v>
      </c>
      <c r="Q439" s="2" t="s">
        <v>866</v>
      </c>
      <c r="R439" s="2" t="s">
        <v>60</v>
      </c>
      <c r="S439" s="2" t="s">
        <v>60</v>
      </c>
      <c r="T439" s="2" t="s">
        <v>61</v>
      </c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2" t="s">
        <v>52</v>
      </c>
      <c r="AS439" s="2" t="s">
        <v>52</v>
      </c>
      <c r="AT439" s="3"/>
      <c r="AU439" s="2" t="s">
        <v>955</v>
      </c>
      <c r="AV439" s="3">
        <v>301</v>
      </c>
    </row>
    <row r="440" spans="1:48" ht="30" customHeight="1" x14ac:dyDescent="0.3">
      <c r="A440" s="8" t="s">
        <v>827</v>
      </c>
      <c r="B440" s="8" t="s">
        <v>828</v>
      </c>
      <c r="C440" s="8" t="s">
        <v>109</v>
      </c>
      <c r="D440" s="9">
        <v>1</v>
      </c>
      <c r="E440" s="11"/>
      <c r="F440" s="11">
        <f t="shared" si="62"/>
        <v>0</v>
      </c>
      <c r="G440" s="11"/>
      <c r="H440" s="11">
        <f t="shared" si="63"/>
        <v>0</v>
      </c>
      <c r="I440" s="11"/>
      <c r="J440" s="11">
        <f t="shared" si="64"/>
        <v>0</v>
      </c>
      <c r="K440" s="11">
        <f t="shared" si="65"/>
        <v>0</v>
      </c>
      <c r="L440" s="11">
        <f t="shared" si="66"/>
        <v>0</v>
      </c>
      <c r="M440" s="8"/>
      <c r="N440" s="2" t="s">
        <v>956</v>
      </c>
      <c r="O440" s="2" t="s">
        <v>52</v>
      </c>
      <c r="P440" s="2" t="s">
        <v>52</v>
      </c>
      <c r="Q440" s="2" t="s">
        <v>866</v>
      </c>
      <c r="R440" s="2" t="s">
        <v>60</v>
      </c>
      <c r="S440" s="2" t="s">
        <v>60</v>
      </c>
      <c r="T440" s="2" t="s">
        <v>61</v>
      </c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2" t="s">
        <v>52</v>
      </c>
      <c r="AS440" s="2" t="s">
        <v>52</v>
      </c>
      <c r="AT440" s="3"/>
      <c r="AU440" s="2" t="s">
        <v>957</v>
      </c>
      <c r="AV440" s="3">
        <v>302</v>
      </c>
    </row>
    <row r="441" spans="1:48" ht="30" customHeight="1" x14ac:dyDescent="0.3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</row>
    <row r="442" spans="1:48" ht="30" customHeight="1" x14ac:dyDescent="0.3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</row>
    <row r="443" spans="1:48" ht="30" customHeight="1" x14ac:dyDescent="0.3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</row>
    <row r="444" spans="1:48" ht="30" customHeight="1" x14ac:dyDescent="0.3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</row>
    <row r="445" spans="1:48" ht="30" customHeight="1" x14ac:dyDescent="0.3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</row>
    <row r="446" spans="1:48" ht="30" customHeight="1" x14ac:dyDescent="0.3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</row>
    <row r="447" spans="1:48" ht="30" customHeight="1" x14ac:dyDescent="0.3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</row>
    <row r="448" spans="1:48" ht="30" customHeight="1" x14ac:dyDescent="0.3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</row>
    <row r="449" spans="1:48" ht="30" customHeight="1" x14ac:dyDescent="0.3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</row>
    <row r="450" spans="1:48" ht="30" customHeight="1" x14ac:dyDescent="0.3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</row>
    <row r="451" spans="1:48" ht="30" customHeight="1" x14ac:dyDescent="0.3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</row>
    <row r="452" spans="1:48" ht="30" customHeight="1" x14ac:dyDescent="0.3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</row>
    <row r="453" spans="1:48" ht="30" customHeight="1" x14ac:dyDescent="0.3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</row>
    <row r="454" spans="1:48" ht="30" customHeight="1" x14ac:dyDescent="0.3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</row>
    <row r="455" spans="1:48" ht="30" customHeight="1" x14ac:dyDescent="0.3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</row>
    <row r="456" spans="1:48" ht="30" customHeight="1" x14ac:dyDescent="0.3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</row>
    <row r="457" spans="1:48" ht="30" customHeight="1" x14ac:dyDescent="0.3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</row>
    <row r="458" spans="1:48" ht="30" customHeight="1" x14ac:dyDescent="0.3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</row>
    <row r="459" spans="1:48" ht="30" customHeight="1" x14ac:dyDescent="0.3">
      <c r="A459" s="8" t="s">
        <v>112</v>
      </c>
      <c r="B459" s="9"/>
      <c r="C459" s="9"/>
      <c r="D459" s="9"/>
      <c r="E459" s="9"/>
      <c r="F459" s="11">
        <f>SUM(F413:F458)</f>
        <v>0</v>
      </c>
      <c r="G459" s="9"/>
      <c r="H459" s="11">
        <f>SUM(H413:H458)</f>
        <v>0</v>
      </c>
      <c r="I459" s="9"/>
      <c r="J459" s="11">
        <f>SUM(J413:J458)</f>
        <v>0</v>
      </c>
      <c r="K459" s="9"/>
      <c r="L459" s="11">
        <f>SUM(L413:L458)</f>
        <v>0</v>
      </c>
      <c r="M459" s="9"/>
      <c r="N459" t="s">
        <v>113</v>
      </c>
    </row>
    <row r="460" spans="1:48" ht="30" customHeight="1" x14ac:dyDescent="0.3">
      <c r="A460" s="8" t="s">
        <v>960</v>
      </c>
      <c r="B460" s="8" t="s">
        <v>52</v>
      </c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3"/>
      <c r="O460" s="3"/>
      <c r="P460" s="3"/>
      <c r="Q460" s="2" t="s">
        <v>961</v>
      </c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</row>
    <row r="461" spans="1:48" ht="30" customHeight="1" x14ac:dyDescent="0.3">
      <c r="A461" s="8" t="s">
        <v>962</v>
      </c>
      <c r="B461" s="8" t="s">
        <v>52</v>
      </c>
      <c r="C461" s="8" t="s">
        <v>52</v>
      </c>
      <c r="D461" s="9"/>
      <c r="E461" s="11"/>
      <c r="F461" s="11">
        <f>TRUNC(E461*D461, 0)</f>
        <v>0</v>
      </c>
      <c r="G461" s="11"/>
      <c r="H461" s="11">
        <f>TRUNC(G461*D461, 0)</f>
        <v>0</v>
      </c>
      <c r="I461" s="11"/>
      <c r="J461" s="11">
        <f>TRUNC(I461*D461, 0)</f>
        <v>0</v>
      </c>
      <c r="K461" s="11">
        <f t="shared" ref="K461:L465" si="67">TRUNC(E461+G461+I461, 0)</f>
        <v>0</v>
      </c>
      <c r="L461" s="11">
        <f t="shared" si="67"/>
        <v>0</v>
      </c>
      <c r="M461" s="8"/>
      <c r="N461" s="2" t="s">
        <v>963</v>
      </c>
      <c r="O461" s="2" t="s">
        <v>52</v>
      </c>
      <c r="P461" s="2" t="s">
        <v>52</v>
      </c>
      <c r="Q461" s="2" t="s">
        <v>961</v>
      </c>
      <c r="R461" s="2" t="s">
        <v>60</v>
      </c>
      <c r="S461" s="2" t="s">
        <v>60</v>
      </c>
      <c r="T461" s="2" t="s">
        <v>61</v>
      </c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2" t="s">
        <v>52</v>
      </c>
      <c r="AS461" s="2" t="s">
        <v>52</v>
      </c>
      <c r="AT461" s="3"/>
      <c r="AU461" s="2" t="s">
        <v>964</v>
      </c>
      <c r="AV461" s="3">
        <v>310</v>
      </c>
    </row>
    <row r="462" spans="1:48" ht="30" customHeight="1" x14ac:dyDescent="0.3">
      <c r="A462" s="8" t="s">
        <v>965</v>
      </c>
      <c r="B462" s="8" t="s">
        <v>52</v>
      </c>
      <c r="C462" s="8" t="s">
        <v>966</v>
      </c>
      <c r="D462" s="9">
        <v>1</v>
      </c>
      <c r="E462" s="11"/>
      <c r="F462" s="11">
        <f>TRUNC(E462*D462, 0)</f>
        <v>0</v>
      </c>
      <c r="G462" s="11"/>
      <c r="H462" s="11">
        <f>TRUNC(G462*D462, 0)</f>
        <v>0</v>
      </c>
      <c r="I462" s="11"/>
      <c r="J462" s="11">
        <f>TRUNC(I462*D462, 0)</f>
        <v>0</v>
      </c>
      <c r="K462" s="11">
        <f t="shared" si="67"/>
        <v>0</v>
      </c>
      <c r="L462" s="11">
        <f t="shared" si="67"/>
        <v>0</v>
      </c>
      <c r="M462" s="8"/>
      <c r="N462" s="2" t="s">
        <v>967</v>
      </c>
      <c r="O462" s="2" t="s">
        <v>52</v>
      </c>
      <c r="P462" s="2" t="s">
        <v>52</v>
      </c>
      <c r="Q462" s="2" t="s">
        <v>961</v>
      </c>
      <c r="R462" s="2" t="s">
        <v>60</v>
      </c>
      <c r="S462" s="2" t="s">
        <v>60</v>
      </c>
      <c r="T462" s="2" t="s">
        <v>61</v>
      </c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2" t="s">
        <v>52</v>
      </c>
      <c r="AS462" s="2" t="s">
        <v>52</v>
      </c>
      <c r="AT462" s="3"/>
      <c r="AU462" s="2" t="s">
        <v>968</v>
      </c>
      <c r="AV462" s="3">
        <v>311</v>
      </c>
    </row>
    <row r="463" spans="1:48" ht="30" customHeight="1" x14ac:dyDescent="0.3">
      <c r="A463" s="8" t="s">
        <v>969</v>
      </c>
      <c r="B463" s="8" t="s">
        <v>94</v>
      </c>
      <c r="C463" s="8" t="s">
        <v>95</v>
      </c>
      <c r="D463" s="9">
        <v>7</v>
      </c>
      <c r="E463" s="11"/>
      <c r="F463" s="11">
        <f>TRUNC(E463*D463, 0)</f>
        <v>0</v>
      </c>
      <c r="G463" s="11"/>
      <c r="H463" s="11">
        <f>TRUNC(G463*D463, 0)</f>
        <v>0</v>
      </c>
      <c r="I463" s="11"/>
      <c r="J463" s="11">
        <f>TRUNC(I463*D463, 0)</f>
        <v>0</v>
      </c>
      <c r="K463" s="11">
        <f t="shared" si="67"/>
        <v>0</v>
      </c>
      <c r="L463" s="11">
        <f t="shared" si="67"/>
        <v>0</v>
      </c>
      <c r="M463" s="8"/>
      <c r="N463" s="2" t="s">
        <v>970</v>
      </c>
      <c r="O463" s="2" t="s">
        <v>52</v>
      </c>
      <c r="P463" s="2" t="s">
        <v>52</v>
      </c>
      <c r="Q463" s="2" t="s">
        <v>961</v>
      </c>
      <c r="R463" s="2" t="s">
        <v>60</v>
      </c>
      <c r="S463" s="2" t="s">
        <v>60</v>
      </c>
      <c r="T463" s="2" t="s">
        <v>61</v>
      </c>
      <c r="U463" s="3"/>
      <c r="V463" s="3"/>
      <c r="W463" s="3"/>
      <c r="X463" s="3">
        <v>1</v>
      </c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2" t="s">
        <v>52</v>
      </c>
      <c r="AS463" s="2" t="s">
        <v>52</v>
      </c>
      <c r="AT463" s="3"/>
      <c r="AU463" s="2" t="s">
        <v>971</v>
      </c>
      <c r="AV463" s="3">
        <v>315</v>
      </c>
    </row>
    <row r="464" spans="1:48" ht="30" customHeight="1" x14ac:dyDescent="0.3">
      <c r="A464" s="8" t="s">
        <v>972</v>
      </c>
      <c r="B464" s="8" t="s">
        <v>973</v>
      </c>
      <c r="C464" s="8" t="s">
        <v>95</v>
      </c>
      <c r="D464" s="9">
        <v>2</v>
      </c>
      <c r="E464" s="11"/>
      <c r="F464" s="11">
        <f>TRUNC(E464*D464, 0)</f>
        <v>0</v>
      </c>
      <c r="G464" s="11"/>
      <c r="H464" s="11">
        <f>TRUNC(G464*D464, 0)</f>
        <v>0</v>
      </c>
      <c r="I464" s="11"/>
      <c r="J464" s="11">
        <f>TRUNC(I464*D464, 0)</f>
        <v>0</v>
      </c>
      <c r="K464" s="11">
        <f t="shared" si="67"/>
        <v>0</v>
      </c>
      <c r="L464" s="11">
        <f t="shared" si="67"/>
        <v>0</v>
      </c>
      <c r="M464" s="8"/>
      <c r="N464" s="2" t="s">
        <v>974</v>
      </c>
      <c r="O464" s="2" t="s">
        <v>52</v>
      </c>
      <c r="P464" s="2" t="s">
        <v>52</v>
      </c>
      <c r="Q464" s="2" t="s">
        <v>961</v>
      </c>
      <c r="R464" s="2" t="s">
        <v>60</v>
      </c>
      <c r="S464" s="2" t="s">
        <v>60</v>
      </c>
      <c r="T464" s="2" t="s">
        <v>61</v>
      </c>
      <c r="U464" s="3"/>
      <c r="V464" s="3"/>
      <c r="W464" s="3"/>
      <c r="X464" s="3">
        <v>1</v>
      </c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2" t="s">
        <v>52</v>
      </c>
      <c r="AS464" s="2" t="s">
        <v>52</v>
      </c>
      <c r="AT464" s="3"/>
      <c r="AU464" s="2" t="s">
        <v>975</v>
      </c>
      <c r="AV464" s="3">
        <v>316</v>
      </c>
    </row>
    <row r="465" spans="1:48" ht="30" customHeight="1" x14ac:dyDescent="0.3">
      <c r="A465" s="8" t="s">
        <v>107</v>
      </c>
      <c r="B465" s="8" t="s">
        <v>108</v>
      </c>
      <c r="C465" s="8" t="s">
        <v>109</v>
      </c>
      <c r="D465" s="9">
        <v>1</v>
      </c>
      <c r="E465" s="11"/>
      <c r="F465" s="11">
        <f>TRUNC(E465*D465, 0)</f>
        <v>0</v>
      </c>
      <c r="G465" s="11"/>
      <c r="H465" s="11">
        <f>TRUNC(G465*D465, 0)</f>
        <v>0</v>
      </c>
      <c r="I465" s="11"/>
      <c r="J465" s="11">
        <f>TRUNC(I465*D465, 0)</f>
        <v>0</v>
      </c>
      <c r="K465" s="11">
        <f t="shared" si="67"/>
        <v>0</v>
      </c>
      <c r="L465" s="11">
        <f t="shared" si="67"/>
        <v>0</v>
      </c>
      <c r="M465" s="8"/>
      <c r="N465" s="2" t="s">
        <v>110</v>
      </c>
      <c r="O465" s="2" t="s">
        <v>52</v>
      </c>
      <c r="P465" s="2" t="s">
        <v>52</v>
      </c>
      <c r="Q465" s="2" t="s">
        <v>961</v>
      </c>
      <c r="R465" s="2" t="s">
        <v>60</v>
      </c>
      <c r="S465" s="2" t="s">
        <v>60</v>
      </c>
      <c r="T465" s="2" t="s">
        <v>60</v>
      </c>
      <c r="U465" s="3">
        <v>1</v>
      </c>
      <c r="V465" s="3">
        <v>0</v>
      </c>
      <c r="W465" s="3">
        <v>0.02</v>
      </c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2" t="s">
        <v>52</v>
      </c>
      <c r="AS465" s="2" t="s">
        <v>52</v>
      </c>
      <c r="AT465" s="3"/>
      <c r="AU465" s="2" t="s">
        <v>976</v>
      </c>
      <c r="AV465" s="3">
        <v>406</v>
      </c>
    </row>
    <row r="466" spans="1:48" ht="30" customHeight="1" x14ac:dyDescent="0.3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</row>
    <row r="467" spans="1:48" ht="30" customHeight="1" x14ac:dyDescent="0.3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</row>
    <row r="468" spans="1:48" ht="30" customHeight="1" x14ac:dyDescent="0.3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</row>
    <row r="469" spans="1:48" ht="30" customHeight="1" x14ac:dyDescent="0.3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</row>
    <row r="470" spans="1:48" ht="30" customHeight="1" x14ac:dyDescent="0.3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</row>
    <row r="471" spans="1:48" ht="30" customHeight="1" x14ac:dyDescent="0.3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</row>
    <row r="472" spans="1:48" ht="30" customHeight="1" x14ac:dyDescent="0.3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</row>
    <row r="473" spans="1:48" ht="30" customHeight="1" x14ac:dyDescent="0.3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</row>
    <row r="474" spans="1:48" ht="30" customHeight="1" x14ac:dyDescent="0.3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</row>
    <row r="475" spans="1:48" ht="30" customHeight="1" x14ac:dyDescent="0.3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</row>
    <row r="476" spans="1:48" ht="30" customHeight="1" x14ac:dyDescent="0.3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</row>
    <row r="477" spans="1:48" ht="30" customHeight="1" x14ac:dyDescent="0.3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</row>
    <row r="478" spans="1:48" ht="30" customHeight="1" x14ac:dyDescent="0.3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</row>
    <row r="479" spans="1:48" ht="30" customHeight="1" x14ac:dyDescent="0.3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</row>
    <row r="480" spans="1:48" ht="30" customHeight="1" x14ac:dyDescent="0.3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</row>
    <row r="481" spans="1:48" ht="30" customHeight="1" x14ac:dyDescent="0.3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</row>
    <row r="482" spans="1:48" ht="30" customHeight="1" x14ac:dyDescent="0.3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</row>
    <row r="483" spans="1:48" ht="30" customHeight="1" x14ac:dyDescent="0.3">
      <c r="A483" s="8" t="s">
        <v>112</v>
      </c>
      <c r="B483" s="9"/>
      <c r="C483" s="9"/>
      <c r="D483" s="9"/>
      <c r="E483" s="9"/>
      <c r="F483" s="11">
        <f>SUM(F461:F482)</f>
        <v>0</v>
      </c>
      <c r="G483" s="9"/>
      <c r="H483" s="11">
        <f>SUM(H461:H482)</f>
        <v>0</v>
      </c>
      <c r="I483" s="9"/>
      <c r="J483" s="11">
        <f>SUM(J461:J482)</f>
        <v>0</v>
      </c>
      <c r="K483" s="9"/>
      <c r="L483" s="11">
        <f>SUM(L461:L482)</f>
        <v>0</v>
      </c>
      <c r="M483" s="9"/>
      <c r="N483" t="s">
        <v>113</v>
      </c>
    </row>
    <row r="484" spans="1:48" ht="30" customHeight="1" x14ac:dyDescent="0.3">
      <c r="A484" s="8" t="s">
        <v>977</v>
      </c>
      <c r="B484" s="8" t="s">
        <v>52</v>
      </c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3"/>
      <c r="O484" s="3"/>
      <c r="P484" s="3"/>
      <c r="Q484" s="2" t="s">
        <v>978</v>
      </c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</row>
    <row r="485" spans="1:48" ht="30" customHeight="1" x14ac:dyDescent="0.3">
      <c r="A485" s="8" t="s">
        <v>979</v>
      </c>
      <c r="B485" s="8" t="s">
        <v>52</v>
      </c>
      <c r="C485" s="8" t="s">
        <v>52</v>
      </c>
      <c r="D485" s="9"/>
      <c r="E485" s="11"/>
      <c r="F485" s="11">
        <f t="shared" ref="F485:F495" si="68">TRUNC(E485*D485, 0)</f>
        <v>0</v>
      </c>
      <c r="G485" s="11"/>
      <c r="H485" s="11">
        <f t="shared" ref="H485:H495" si="69">TRUNC(G485*D485, 0)</f>
        <v>0</v>
      </c>
      <c r="I485" s="11"/>
      <c r="J485" s="11">
        <f t="shared" ref="J485:J495" si="70">TRUNC(I485*D485, 0)</f>
        <v>0</v>
      </c>
      <c r="K485" s="11">
        <f t="shared" ref="K485:K495" si="71">TRUNC(E485+G485+I485, 0)</f>
        <v>0</v>
      </c>
      <c r="L485" s="11">
        <f t="shared" ref="L485:L495" si="72">TRUNC(F485+H485+J485, 0)</f>
        <v>0</v>
      </c>
      <c r="M485" s="8"/>
      <c r="N485" s="2" t="s">
        <v>980</v>
      </c>
      <c r="O485" s="2" t="s">
        <v>52</v>
      </c>
      <c r="P485" s="2" t="s">
        <v>52</v>
      </c>
      <c r="Q485" s="2" t="s">
        <v>978</v>
      </c>
      <c r="R485" s="2" t="s">
        <v>60</v>
      </c>
      <c r="S485" s="2" t="s">
        <v>60</v>
      </c>
      <c r="T485" s="2" t="s">
        <v>61</v>
      </c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2" t="s">
        <v>52</v>
      </c>
      <c r="AS485" s="2" t="s">
        <v>52</v>
      </c>
      <c r="AT485" s="3"/>
      <c r="AU485" s="2" t="s">
        <v>981</v>
      </c>
      <c r="AV485" s="3">
        <v>312</v>
      </c>
    </row>
    <row r="486" spans="1:48" ht="30" customHeight="1" x14ac:dyDescent="0.3">
      <c r="A486" s="8" t="s">
        <v>982</v>
      </c>
      <c r="B486" s="8" t="s">
        <v>983</v>
      </c>
      <c r="C486" s="8" t="s">
        <v>966</v>
      </c>
      <c r="D486" s="9">
        <v>1</v>
      </c>
      <c r="E486" s="11"/>
      <c r="F486" s="11">
        <f t="shared" si="68"/>
        <v>0</v>
      </c>
      <c r="G486" s="11"/>
      <c r="H486" s="11">
        <f t="shared" si="69"/>
        <v>0</v>
      </c>
      <c r="I486" s="11"/>
      <c r="J486" s="11">
        <f t="shared" si="70"/>
        <v>0</v>
      </c>
      <c r="K486" s="11">
        <f t="shared" si="71"/>
        <v>0</v>
      </c>
      <c r="L486" s="11">
        <f t="shared" si="72"/>
        <v>0</v>
      </c>
      <c r="M486" s="8"/>
      <c r="N486" s="2" t="s">
        <v>984</v>
      </c>
      <c r="O486" s="2" t="s">
        <v>52</v>
      </c>
      <c r="P486" s="2" t="s">
        <v>52</v>
      </c>
      <c r="Q486" s="2" t="s">
        <v>978</v>
      </c>
      <c r="R486" s="2" t="s">
        <v>60</v>
      </c>
      <c r="S486" s="2" t="s">
        <v>60</v>
      </c>
      <c r="T486" s="2" t="s">
        <v>61</v>
      </c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2" t="s">
        <v>52</v>
      </c>
      <c r="AS486" s="2" t="s">
        <v>52</v>
      </c>
      <c r="AT486" s="3"/>
      <c r="AU486" s="2" t="s">
        <v>985</v>
      </c>
      <c r="AV486" s="3">
        <v>313</v>
      </c>
    </row>
    <row r="487" spans="1:48" ht="30" customHeight="1" x14ac:dyDescent="0.3">
      <c r="A487" s="8" t="s">
        <v>986</v>
      </c>
      <c r="B487" s="8" t="s">
        <v>987</v>
      </c>
      <c r="C487" s="8" t="s">
        <v>966</v>
      </c>
      <c r="D487" s="9">
        <v>1</v>
      </c>
      <c r="E487" s="11"/>
      <c r="F487" s="11">
        <f t="shared" si="68"/>
        <v>0</v>
      </c>
      <c r="G487" s="11"/>
      <c r="H487" s="11">
        <f t="shared" si="69"/>
        <v>0</v>
      </c>
      <c r="I487" s="11"/>
      <c r="J487" s="11">
        <f t="shared" si="70"/>
        <v>0</v>
      </c>
      <c r="K487" s="11">
        <f t="shared" si="71"/>
        <v>0</v>
      </c>
      <c r="L487" s="11">
        <f t="shared" si="72"/>
        <v>0</v>
      </c>
      <c r="M487" s="8"/>
      <c r="N487" s="2" t="s">
        <v>988</v>
      </c>
      <c r="O487" s="2" t="s">
        <v>52</v>
      </c>
      <c r="P487" s="2" t="s">
        <v>52</v>
      </c>
      <c r="Q487" s="2" t="s">
        <v>978</v>
      </c>
      <c r="R487" s="2" t="s">
        <v>60</v>
      </c>
      <c r="S487" s="2" t="s">
        <v>60</v>
      </c>
      <c r="T487" s="2" t="s">
        <v>61</v>
      </c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2" t="s">
        <v>52</v>
      </c>
      <c r="AS487" s="2" t="s">
        <v>52</v>
      </c>
      <c r="AT487" s="3"/>
      <c r="AU487" s="2" t="s">
        <v>989</v>
      </c>
      <c r="AV487" s="3">
        <v>314</v>
      </c>
    </row>
    <row r="488" spans="1:48" ht="30" customHeight="1" x14ac:dyDescent="0.3">
      <c r="A488" s="8" t="s">
        <v>990</v>
      </c>
      <c r="B488" s="8" t="s">
        <v>991</v>
      </c>
      <c r="C488" s="8" t="s">
        <v>966</v>
      </c>
      <c r="D488" s="9">
        <v>1</v>
      </c>
      <c r="E488" s="11"/>
      <c r="F488" s="11">
        <f t="shared" si="68"/>
        <v>0</v>
      </c>
      <c r="G488" s="11"/>
      <c r="H488" s="11">
        <f t="shared" si="69"/>
        <v>0</v>
      </c>
      <c r="I488" s="11"/>
      <c r="J488" s="11">
        <f t="shared" si="70"/>
        <v>0</v>
      </c>
      <c r="K488" s="11">
        <f t="shared" si="71"/>
        <v>0</v>
      </c>
      <c r="L488" s="11">
        <f t="shared" si="72"/>
        <v>0</v>
      </c>
      <c r="M488" s="8"/>
      <c r="N488" s="2" t="s">
        <v>992</v>
      </c>
      <c r="O488" s="2" t="s">
        <v>52</v>
      </c>
      <c r="P488" s="2" t="s">
        <v>52</v>
      </c>
      <c r="Q488" s="2" t="s">
        <v>978</v>
      </c>
      <c r="R488" s="2" t="s">
        <v>60</v>
      </c>
      <c r="S488" s="2" t="s">
        <v>60</v>
      </c>
      <c r="T488" s="2" t="s">
        <v>61</v>
      </c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2" t="s">
        <v>52</v>
      </c>
      <c r="AS488" s="2" t="s">
        <v>52</v>
      </c>
      <c r="AT488" s="3"/>
      <c r="AU488" s="2" t="s">
        <v>993</v>
      </c>
      <c r="AV488" s="3">
        <v>317</v>
      </c>
    </row>
    <row r="489" spans="1:48" ht="30" customHeight="1" x14ac:dyDescent="0.3">
      <c r="A489" s="8" t="s">
        <v>994</v>
      </c>
      <c r="B489" s="8" t="s">
        <v>995</v>
      </c>
      <c r="C489" s="8" t="s">
        <v>966</v>
      </c>
      <c r="D489" s="9">
        <v>1</v>
      </c>
      <c r="E489" s="11"/>
      <c r="F489" s="11">
        <f t="shared" si="68"/>
        <v>0</v>
      </c>
      <c r="G489" s="11"/>
      <c r="H489" s="11">
        <f t="shared" si="69"/>
        <v>0</v>
      </c>
      <c r="I489" s="11"/>
      <c r="J489" s="11">
        <f t="shared" si="70"/>
        <v>0</v>
      </c>
      <c r="K489" s="11">
        <f t="shared" si="71"/>
        <v>0</v>
      </c>
      <c r="L489" s="11">
        <f t="shared" si="72"/>
        <v>0</v>
      </c>
      <c r="M489" s="8"/>
      <c r="N489" s="2" t="s">
        <v>996</v>
      </c>
      <c r="O489" s="2" t="s">
        <v>52</v>
      </c>
      <c r="P489" s="2" t="s">
        <v>52</v>
      </c>
      <c r="Q489" s="2" t="s">
        <v>978</v>
      </c>
      <c r="R489" s="2" t="s">
        <v>60</v>
      </c>
      <c r="S489" s="2" t="s">
        <v>60</v>
      </c>
      <c r="T489" s="2" t="s">
        <v>61</v>
      </c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2" t="s">
        <v>52</v>
      </c>
      <c r="AS489" s="2" t="s">
        <v>52</v>
      </c>
      <c r="AT489" s="3"/>
      <c r="AU489" s="2" t="s">
        <v>997</v>
      </c>
      <c r="AV489" s="3">
        <v>318</v>
      </c>
    </row>
    <row r="490" spans="1:48" ht="30" customHeight="1" x14ac:dyDescent="0.3">
      <c r="A490" s="8" t="s">
        <v>998</v>
      </c>
      <c r="B490" s="8" t="s">
        <v>999</v>
      </c>
      <c r="C490" s="8" t="s">
        <v>966</v>
      </c>
      <c r="D490" s="9">
        <v>1</v>
      </c>
      <c r="E490" s="11"/>
      <c r="F490" s="11">
        <f t="shared" si="68"/>
        <v>0</v>
      </c>
      <c r="G490" s="11"/>
      <c r="H490" s="11">
        <f t="shared" si="69"/>
        <v>0</v>
      </c>
      <c r="I490" s="11"/>
      <c r="J490" s="11">
        <f t="shared" si="70"/>
        <v>0</v>
      </c>
      <c r="K490" s="11">
        <f t="shared" si="71"/>
        <v>0</v>
      </c>
      <c r="L490" s="11">
        <f t="shared" si="72"/>
        <v>0</v>
      </c>
      <c r="M490" s="8"/>
      <c r="N490" s="2" t="s">
        <v>1000</v>
      </c>
      <c r="O490" s="2" t="s">
        <v>52</v>
      </c>
      <c r="P490" s="2" t="s">
        <v>52</v>
      </c>
      <c r="Q490" s="2" t="s">
        <v>978</v>
      </c>
      <c r="R490" s="2" t="s">
        <v>60</v>
      </c>
      <c r="S490" s="2" t="s">
        <v>60</v>
      </c>
      <c r="T490" s="2" t="s">
        <v>61</v>
      </c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2" t="s">
        <v>52</v>
      </c>
      <c r="AS490" s="2" t="s">
        <v>52</v>
      </c>
      <c r="AT490" s="3"/>
      <c r="AU490" s="2" t="s">
        <v>1001</v>
      </c>
      <c r="AV490" s="3">
        <v>319</v>
      </c>
    </row>
    <row r="491" spans="1:48" ht="30" customHeight="1" x14ac:dyDescent="0.3">
      <c r="A491" s="8" t="s">
        <v>1002</v>
      </c>
      <c r="B491" s="8" t="s">
        <v>1003</v>
      </c>
      <c r="C491" s="8" t="s">
        <v>966</v>
      </c>
      <c r="D491" s="9">
        <v>1</v>
      </c>
      <c r="E491" s="11"/>
      <c r="F491" s="11">
        <f t="shared" si="68"/>
        <v>0</v>
      </c>
      <c r="G491" s="11"/>
      <c r="H491" s="11">
        <f t="shared" si="69"/>
        <v>0</v>
      </c>
      <c r="I491" s="11"/>
      <c r="J491" s="11">
        <f t="shared" si="70"/>
        <v>0</v>
      </c>
      <c r="K491" s="11">
        <f t="shared" si="71"/>
        <v>0</v>
      </c>
      <c r="L491" s="11">
        <f t="shared" si="72"/>
        <v>0</v>
      </c>
      <c r="M491" s="8"/>
      <c r="N491" s="2" t="s">
        <v>1004</v>
      </c>
      <c r="O491" s="2" t="s">
        <v>52</v>
      </c>
      <c r="P491" s="2" t="s">
        <v>52</v>
      </c>
      <c r="Q491" s="2" t="s">
        <v>978</v>
      </c>
      <c r="R491" s="2" t="s">
        <v>60</v>
      </c>
      <c r="S491" s="2" t="s">
        <v>60</v>
      </c>
      <c r="T491" s="2" t="s">
        <v>61</v>
      </c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2" t="s">
        <v>52</v>
      </c>
      <c r="AS491" s="2" t="s">
        <v>52</v>
      </c>
      <c r="AT491" s="3"/>
      <c r="AU491" s="2" t="s">
        <v>1005</v>
      </c>
      <c r="AV491" s="3">
        <v>320</v>
      </c>
    </row>
    <row r="492" spans="1:48" ht="30" customHeight="1" x14ac:dyDescent="0.3">
      <c r="A492" s="8" t="s">
        <v>969</v>
      </c>
      <c r="B492" s="8" t="s">
        <v>94</v>
      </c>
      <c r="C492" s="8" t="s">
        <v>95</v>
      </c>
      <c r="D492" s="9">
        <v>4</v>
      </c>
      <c r="E492" s="11"/>
      <c r="F492" s="11">
        <f t="shared" si="68"/>
        <v>0</v>
      </c>
      <c r="G492" s="11"/>
      <c r="H492" s="11">
        <f t="shared" si="69"/>
        <v>0</v>
      </c>
      <c r="I492" s="11"/>
      <c r="J492" s="11">
        <f t="shared" si="70"/>
        <v>0</v>
      </c>
      <c r="K492" s="11">
        <f t="shared" si="71"/>
        <v>0</v>
      </c>
      <c r="L492" s="11">
        <f t="shared" si="72"/>
        <v>0</v>
      </c>
      <c r="M492" s="8"/>
      <c r="N492" s="2" t="s">
        <v>970</v>
      </c>
      <c r="O492" s="2" t="s">
        <v>52</v>
      </c>
      <c r="P492" s="2" t="s">
        <v>52</v>
      </c>
      <c r="Q492" s="2" t="s">
        <v>978</v>
      </c>
      <c r="R492" s="2" t="s">
        <v>60</v>
      </c>
      <c r="S492" s="2" t="s">
        <v>60</v>
      </c>
      <c r="T492" s="2" t="s">
        <v>61</v>
      </c>
      <c r="U492" s="3"/>
      <c r="V492" s="3"/>
      <c r="W492" s="3"/>
      <c r="X492" s="3">
        <v>1</v>
      </c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2" t="s">
        <v>52</v>
      </c>
      <c r="AS492" s="2" t="s">
        <v>52</v>
      </c>
      <c r="AT492" s="3"/>
      <c r="AU492" s="2" t="s">
        <v>1006</v>
      </c>
      <c r="AV492" s="3">
        <v>323</v>
      </c>
    </row>
    <row r="493" spans="1:48" ht="30" customHeight="1" x14ac:dyDescent="0.3">
      <c r="A493" s="8" t="s">
        <v>972</v>
      </c>
      <c r="B493" s="8" t="s">
        <v>973</v>
      </c>
      <c r="C493" s="8" t="s">
        <v>95</v>
      </c>
      <c r="D493" s="9">
        <v>1</v>
      </c>
      <c r="E493" s="11"/>
      <c r="F493" s="11">
        <f t="shared" si="68"/>
        <v>0</v>
      </c>
      <c r="G493" s="11"/>
      <c r="H493" s="11">
        <f t="shared" si="69"/>
        <v>0</v>
      </c>
      <c r="I493" s="11"/>
      <c r="J493" s="11">
        <f t="shared" si="70"/>
        <v>0</v>
      </c>
      <c r="K493" s="11">
        <f t="shared" si="71"/>
        <v>0</v>
      </c>
      <c r="L493" s="11">
        <f t="shared" si="72"/>
        <v>0</v>
      </c>
      <c r="M493" s="8"/>
      <c r="N493" s="2" t="s">
        <v>974</v>
      </c>
      <c r="O493" s="2" t="s">
        <v>52</v>
      </c>
      <c r="P493" s="2" t="s">
        <v>52</v>
      </c>
      <c r="Q493" s="2" t="s">
        <v>978</v>
      </c>
      <c r="R493" s="2" t="s">
        <v>60</v>
      </c>
      <c r="S493" s="2" t="s">
        <v>60</v>
      </c>
      <c r="T493" s="2" t="s">
        <v>61</v>
      </c>
      <c r="U493" s="3"/>
      <c r="V493" s="3"/>
      <c r="W493" s="3"/>
      <c r="X493" s="3">
        <v>1</v>
      </c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2" t="s">
        <v>52</v>
      </c>
      <c r="AS493" s="2" t="s">
        <v>52</v>
      </c>
      <c r="AT493" s="3"/>
      <c r="AU493" s="2" t="s">
        <v>1007</v>
      </c>
      <c r="AV493" s="3">
        <v>324</v>
      </c>
    </row>
    <row r="494" spans="1:48" ht="30" customHeight="1" x14ac:dyDescent="0.3">
      <c r="A494" s="8" t="s">
        <v>93</v>
      </c>
      <c r="B494" s="8" t="s">
        <v>94</v>
      </c>
      <c r="C494" s="8" t="s">
        <v>95</v>
      </c>
      <c r="D494" s="9">
        <v>1</v>
      </c>
      <c r="E494" s="11"/>
      <c r="F494" s="11">
        <f t="shared" si="68"/>
        <v>0</v>
      </c>
      <c r="G494" s="11"/>
      <c r="H494" s="11">
        <f t="shared" si="69"/>
        <v>0</v>
      </c>
      <c r="I494" s="11"/>
      <c r="J494" s="11">
        <f t="shared" si="70"/>
        <v>0</v>
      </c>
      <c r="K494" s="11">
        <f t="shared" si="71"/>
        <v>0</v>
      </c>
      <c r="L494" s="11">
        <f t="shared" si="72"/>
        <v>0</v>
      </c>
      <c r="M494" s="8"/>
      <c r="N494" s="2" t="s">
        <v>96</v>
      </c>
      <c r="O494" s="2" t="s">
        <v>52</v>
      </c>
      <c r="P494" s="2" t="s">
        <v>52</v>
      </c>
      <c r="Q494" s="2" t="s">
        <v>978</v>
      </c>
      <c r="R494" s="2" t="s">
        <v>60</v>
      </c>
      <c r="S494" s="2" t="s">
        <v>60</v>
      </c>
      <c r="T494" s="2" t="s">
        <v>61</v>
      </c>
      <c r="U494" s="3"/>
      <c r="V494" s="3"/>
      <c r="W494" s="3"/>
      <c r="X494" s="3">
        <v>1</v>
      </c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2" t="s">
        <v>52</v>
      </c>
      <c r="AS494" s="2" t="s">
        <v>52</v>
      </c>
      <c r="AT494" s="3"/>
      <c r="AU494" s="2" t="s">
        <v>1008</v>
      </c>
      <c r="AV494" s="3">
        <v>325</v>
      </c>
    </row>
    <row r="495" spans="1:48" ht="30" customHeight="1" x14ac:dyDescent="0.3">
      <c r="A495" s="8" t="s">
        <v>107</v>
      </c>
      <c r="B495" s="8" t="s">
        <v>108</v>
      </c>
      <c r="C495" s="8" t="s">
        <v>109</v>
      </c>
      <c r="D495" s="9">
        <v>1</v>
      </c>
      <c r="E495" s="11"/>
      <c r="F495" s="11">
        <f t="shared" si="68"/>
        <v>0</v>
      </c>
      <c r="G495" s="11"/>
      <c r="H495" s="11">
        <f t="shared" si="69"/>
        <v>0</v>
      </c>
      <c r="I495" s="11"/>
      <c r="J495" s="11">
        <f t="shared" si="70"/>
        <v>0</v>
      </c>
      <c r="K495" s="11">
        <f t="shared" si="71"/>
        <v>0</v>
      </c>
      <c r="L495" s="11">
        <f t="shared" si="72"/>
        <v>0</v>
      </c>
      <c r="M495" s="8"/>
      <c r="N495" s="2" t="s">
        <v>110</v>
      </c>
      <c r="O495" s="2" t="s">
        <v>52</v>
      </c>
      <c r="P495" s="2" t="s">
        <v>52</v>
      </c>
      <c r="Q495" s="2" t="s">
        <v>978</v>
      </c>
      <c r="R495" s="2" t="s">
        <v>60</v>
      </c>
      <c r="S495" s="2" t="s">
        <v>60</v>
      </c>
      <c r="T495" s="2" t="s">
        <v>60</v>
      </c>
      <c r="U495" s="3">
        <v>1</v>
      </c>
      <c r="V495" s="3">
        <v>0</v>
      </c>
      <c r="W495" s="3">
        <v>0.02</v>
      </c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2" t="s">
        <v>52</v>
      </c>
      <c r="AS495" s="2" t="s">
        <v>52</v>
      </c>
      <c r="AT495" s="3"/>
      <c r="AU495" s="2" t="s">
        <v>1009</v>
      </c>
      <c r="AV495" s="3">
        <v>407</v>
      </c>
    </row>
    <row r="496" spans="1:48" ht="30" customHeight="1" x14ac:dyDescent="0.3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</row>
    <row r="497" spans="1:48" ht="30" customHeight="1" x14ac:dyDescent="0.3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</row>
    <row r="498" spans="1:48" ht="30" customHeight="1" x14ac:dyDescent="0.3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</row>
    <row r="499" spans="1:48" ht="30" customHeight="1" x14ac:dyDescent="0.3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</row>
    <row r="500" spans="1:48" ht="30" customHeight="1" x14ac:dyDescent="0.3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</row>
    <row r="501" spans="1:48" ht="30" customHeight="1" x14ac:dyDescent="0.3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</row>
    <row r="502" spans="1:48" ht="30" customHeight="1" x14ac:dyDescent="0.3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</row>
    <row r="503" spans="1:48" ht="30" customHeight="1" x14ac:dyDescent="0.3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</row>
    <row r="504" spans="1:48" ht="30" customHeight="1" x14ac:dyDescent="0.3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</row>
    <row r="505" spans="1:48" ht="30" customHeight="1" x14ac:dyDescent="0.3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</row>
    <row r="506" spans="1:48" ht="30" customHeight="1" x14ac:dyDescent="0.3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</row>
    <row r="507" spans="1:48" ht="30" customHeight="1" x14ac:dyDescent="0.3">
      <c r="A507" s="8" t="s">
        <v>112</v>
      </c>
      <c r="B507" s="9"/>
      <c r="C507" s="9"/>
      <c r="D507" s="9"/>
      <c r="E507" s="9"/>
      <c r="F507" s="11">
        <f>SUM(F485:F506)</f>
        <v>0</v>
      </c>
      <c r="G507" s="9"/>
      <c r="H507" s="11">
        <f>SUM(H485:H506)</f>
        <v>0</v>
      </c>
      <c r="I507" s="9"/>
      <c r="J507" s="11">
        <f>SUM(J485:J506)</f>
        <v>0</v>
      </c>
      <c r="K507" s="9"/>
      <c r="L507" s="11">
        <f>SUM(L485:L506)</f>
        <v>0</v>
      </c>
      <c r="M507" s="9"/>
      <c r="N507" t="s">
        <v>113</v>
      </c>
    </row>
    <row r="508" spans="1:48" ht="30" customHeight="1" x14ac:dyDescent="0.3">
      <c r="A508" s="8" t="s">
        <v>1010</v>
      </c>
      <c r="B508" s="8" t="s">
        <v>52</v>
      </c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3"/>
      <c r="O508" s="3"/>
      <c r="P508" s="3"/>
      <c r="Q508" s="2" t="s">
        <v>1011</v>
      </c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</row>
    <row r="509" spans="1:48" ht="30" customHeight="1" x14ac:dyDescent="0.3">
      <c r="A509" s="8" t="s">
        <v>1012</v>
      </c>
      <c r="B509" s="8" t="s">
        <v>1013</v>
      </c>
      <c r="C509" s="8" t="s">
        <v>966</v>
      </c>
      <c r="D509" s="9">
        <v>2</v>
      </c>
      <c r="E509" s="11"/>
      <c r="F509" s="11">
        <f t="shared" ref="F509:F515" si="73">TRUNC(E509*D509, 0)</f>
        <v>0</v>
      </c>
      <c r="G509" s="11"/>
      <c r="H509" s="11">
        <f t="shared" ref="H509:H515" si="74">TRUNC(G509*D509, 0)</f>
        <v>0</v>
      </c>
      <c r="I509" s="11"/>
      <c r="J509" s="11">
        <f t="shared" ref="J509:J515" si="75">TRUNC(I509*D509, 0)</f>
        <v>0</v>
      </c>
      <c r="K509" s="11">
        <f t="shared" ref="K509:L515" si="76">TRUNC(E509+G509+I509, 0)</f>
        <v>0</v>
      </c>
      <c r="L509" s="11">
        <f t="shared" si="76"/>
        <v>0</v>
      </c>
      <c r="M509" s="8"/>
      <c r="N509" s="2" t="s">
        <v>1014</v>
      </c>
      <c r="O509" s="2" t="s">
        <v>52</v>
      </c>
      <c r="P509" s="2" t="s">
        <v>52</v>
      </c>
      <c r="Q509" s="2" t="s">
        <v>1011</v>
      </c>
      <c r="R509" s="2" t="s">
        <v>60</v>
      </c>
      <c r="S509" s="2" t="s">
        <v>60</v>
      </c>
      <c r="T509" s="2" t="s">
        <v>61</v>
      </c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2" t="s">
        <v>52</v>
      </c>
      <c r="AS509" s="2" t="s">
        <v>52</v>
      </c>
      <c r="AT509" s="3"/>
      <c r="AU509" s="2" t="s">
        <v>1015</v>
      </c>
      <c r="AV509" s="3">
        <v>321</v>
      </c>
    </row>
    <row r="510" spans="1:48" ht="30" customHeight="1" x14ac:dyDescent="0.3">
      <c r="A510" s="8" t="s">
        <v>1016</v>
      </c>
      <c r="B510" s="8" t="s">
        <v>1017</v>
      </c>
      <c r="C510" s="8" t="s">
        <v>966</v>
      </c>
      <c r="D510" s="9">
        <v>1</v>
      </c>
      <c r="E510" s="11"/>
      <c r="F510" s="11">
        <f t="shared" si="73"/>
        <v>0</v>
      </c>
      <c r="G510" s="11"/>
      <c r="H510" s="11">
        <f t="shared" si="74"/>
        <v>0</v>
      </c>
      <c r="I510" s="11"/>
      <c r="J510" s="11">
        <f t="shared" si="75"/>
        <v>0</v>
      </c>
      <c r="K510" s="11">
        <f t="shared" si="76"/>
        <v>0</v>
      </c>
      <c r="L510" s="11">
        <f t="shared" si="76"/>
        <v>0</v>
      </c>
      <c r="M510" s="8"/>
      <c r="N510" s="2" t="s">
        <v>1018</v>
      </c>
      <c r="O510" s="2" t="s">
        <v>52</v>
      </c>
      <c r="P510" s="2" t="s">
        <v>52</v>
      </c>
      <c r="Q510" s="2" t="s">
        <v>1011</v>
      </c>
      <c r="R510" s="2" t="s">
        <v>60</v>
      </c>
      <c r="S510" s="2" t="s">
        <v>60</v>
      </c>
      <c r="T510" s="2" t="s">
        <v>61</v>
      </c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2" t="s">
        <v>52</v>
      </c>
      <c r="AS510" s="2" t="s">
        <v>52</v>
      </c>
      <c r="AT510" s="3"/>
      <c r="AU510" s="2" t="s">
        <v>1019</v>
      </c>
      <c r="AV510" s="3">
        <v>322</v>
      </c>
    </row>
    <row r="511" spans="1:48" ht="30" customHeight="1" x14ac:dyDescent="0.3">
      <c r="A511" s="8" t="s">
        <v>1020</v>
      </c>
      <c r="B511" s="8" t="s">
        <v>1021</v>
      </c>
      <c r="C511" s="8" t="s">
        <v>966</v>
      </c>
      <c r="D511" s="9">
        <v>2</v>
      </c>
      <c r="E511" s="11"/>
      <c r="F511" s="11">
        <f t="shared" si="73"/>
        <v>0</v>
      </c>
      <c r="G511" s="11"/>
      <c r="H511" s="11">
        <f t="shared" si="74"/>
        <v>0</v>
      </c>
      <c r="I511" s="11"/>
      <c r="J511" s="11">
        <f t="shared" si="75"/>
        <v>0</v>
      </c>
      <c r="K511" s="11">
        <f t="shared" si="76"/>
        <v>0</v>
      </c>
      <c r="L511" s="11">
        <f t="shared" si="76"/>
        <v>0</v>
      </c>
      <c r="M511" s="8"/>
      <c r="N511" s="2" t="s">
        <v>1022</v>
      </c>
      <c r="O511" s="2" t="s">
        <v>52</v>
      </c>
      <c r="P511" s="2" t="s">
        <v>52</v>
      </c>
      <c r="Q511" s="2" t="s">
        <v>1011</v>
      </c>
      <c r="R511" s="2" t="s">
        <v>60</v>
      </c>
      <c r="S511" s="2" t="s">
        <v>60</v>
      </c>
      <c r="T511" s="2" t="s">
        <v>61</v>
      </c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2" t="s">
        <v>52</v>
      </c>
      <c r="AS511" s="2" t="s">
        <v>52</v>
      </c>
      <c r="AT511" s="3"/>
      <c r="AU511" s="2" t="s">
        <v>1023</v>
      </c>
      <c r="AV511" s="3">
        <v>395</v>
      </c>
    </row>
    <row r="512" spans="1:48" ht="30" customHeight="1" x14ac:dyDescent="0.3">
      <c r="A512" s="8" t="s">
        <v>1024</v>
      </c>
      <c r="B512" s="8" t="s">
        <v>52</v>
      </c>
      <c r="C512" s="8" t="s">
        <v>966</v>
      </c>
      <c r="D512" s="9">
        <v>3</v>
      </c>
      <c r="E512" s="11"/>
      <c r="F512" s="11">
        <f t="shared" si="73"/>
        <v>0</v>
      </c>
      <c r="G512" s="11"/>
      <c r="H512" s="11">
        <f t="shared" si="74"/>
        <v>0</v>
      </c>
      <c r="I512" s="11"/>
      <c r="J512" s="11">
        <f t="shared" si="75"/>
        <v>0</v>
      </c>
      <c r="K512" s="11">
        <f t="shared" si="76"/>
        <v>0</v>
      </c>
      <c r="L512" s="11">
        <f t="shared" si="76"/>
        <v>0</v>
      </c>
      <c r="M512" s="8"/>
      <c r="N512" s="2" t="s">
        <v>1025</v>
      </c>
      <c r="O512" s="2" t="s">
        <v>52</v>
      </c>
      <c r="P512" s="2" t="s">
        <v>52</v>
      </c>
      <c r="Q512" s="2" t="s">
        <v>1011</v>
      </c>
      <c r="R512" s="2" t="s">
        <v>60</v>
      </c>
      <c r="S512" s="2" t="s">
        <v>60</v>
      </c>
      <c r="T512" s="2" t="s">
        <v>61</v>
      </c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2" t="s">
        <v>52</v>
      </c>
      <c r="AS512" s="2" t="s">
        <v>52</v>
      </c>
      <c r="AT512" s="3"/>
      <c r="AU512" s="2" t="s">
        <v>1026</v>
      </c>
      <c r="AV512" s="3">
        <v>396</v>
      </c>
    </row>
    <row r="513" spans="1:48" ht="30" customHeight="1" x14ac:dyDescent="0.3">
      <c r="A513" s="8" t="s">
        <v>969</v>
      </c>
      <c r="B513" s="8" t="s">
        <v>94</v>
      </c>
      <c r="C513" s="8" t="s">
        <v>95</v>
      </c>
      <c r="D513" s="9">
        <v>1</v>
      </c>
      <c r="E513" s="11"/>
      <c r="F513" s="11">
        <f t="shared" si="73"/>
        <v>0</v>
      </c>
      <c r="G513" s="11"/>
      <c r="H513" s="11">
        <f t="shared" si="74"/>
        <v>0</v>
      </c>
      <c r="I513" s="11"/>
      <c r="J513" s="11">
        <f t="shared" si="75"/>
        <v>0</v>
      </c>
      <c r="K513" s="11">
        <f t="shared" si="76"/>
        <v>0</v>
      </c>
      <c r="L513" s="11">
        <f t="shared" si="76"/>
        <v>0</v>
      </c>
      <c r="M513" s="8"/>
      <c r="N513" s="2" t="s">
        <v>970</v>
      </c>
      <c r="O513" s="2" t="s">
        <v>52</v>
      </c>
      <c r="P513" s="2" t="s">
        <v>52</v>
      </c>
      <c r="Q513" s="2" t="s">
        <v>1011</v>
      </c>
      <c r="R513" s="2" t="s">
        <v>60</v>
      </c>
      <c r="S513" s="2" t="s">
        <v>60</v>
      </c>
      <c r="T513" s="2" t="s">
        <v>61</v>
      </c>
      <c r="U513" s="3"/>
      <c r="V513" s="3"/>
      <c r="W513" s="3"/>
      <c r="X513" s="3">
        <v>1</v>
      </c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2" t="s">
        <v>52</v>
      </c>
      <c r="AS513" s="2" t="s">
        <v>52</v>
      </c>
      <c r="AT513" s="3"/>
      <c r="AU513" s="2" t="s">
        <v>1027</v>
      </c>
      <c r="AV513" s="3">
        <v>326</v>
      </c>
    </row>
    <row r="514" spans="1:48" ht="30" customHeight="1" x14ac:dyDescent="0.3">
      <c r="A514" s="8" t="s">
        <v>1028</v>
      </c>
      <c r="B514" s="8" t="s">
        <v>94</v>
      </c>
      <c r="C514" s="8" t="s">
        <v>95</v>
      </c>
      <c r="D514" s="9">
        <v>4</v>
      </c>
      <c r="E514" s="11"/>
      <c r="F514" s="11">
        <f t="shared" si="73"/>
        <v>0</v>
      </c>
      <c r="G514" s="11"/>
      <c r="H514" s="11">
        <f t="shared" si="74"/>
        <v>0</v>
      </c>
      <c r="I514" s="11"/>
      <c r="J514" s="11">
        <f t="shared" si="75"/>
        <v>0</v>
      </c>
      <c r="K514" s="11">
        <f t="shared" si="76"/>
        <v>0</v>
      </c>
      <c r="L514" s="11">
        <f t="shared" si="76"/>
        <v>0</v>
      </c>
      <c r="M514" s="8"/>
      <c r="N514" s="2" t="s">
        <v>1029</v>
      </c>
      <c r="O514" s="2" t="s">
        <v>52</v>
      </c>
      <c r="P514" s="2" t="s">
        <v>52</v>
      </c>
      <c r="Q514" s="2" t="s">
        <v>1011</v>
      </c>
      <c r="R514" s="2" t="s">
        <v>60</v>
      </c>
      <c r="S514" s="2" t="s">
        <v>60</v>
      </c>
      <c r="T514" s="2" t="s">
        <v>61</v>
      </c>
      <c r="U514" s="3"/>
      <c r="V514" s="3"/>
      <c r="W514" s="3"/>
      <c r="X514" s="3">
        <v>1</v>
      </c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2" t="s">
        <v>52</v>
      </c>
      <c r="AS514" s="2" t="s">
        <v>52</v>
      </c>
      <c r="AT514" s="3"/>
      <c r="AU514" s="2" t="s">
        <v>1030</v>
      </c>
      <c r="AV514" s="3">
        <v>397</v>
      </c>
    </row>
    <row r="515" spans="1:48" ht="30" customHeight="1" x14ac:dyDescent="0.3">
      <c r="A515" s="8" t="s">
        <v>107</v>
      </c>
      <c r="B515" s="8" t="s">
        <v>108</v>
      </c>
      <c r="C515" s="8" t="s">
        <v>109</v>
      </c>
      <c r="D515" s="9">
        <v>1</v>
      </c>
      <c r="E515" s="11"/>
      <c r="F515" s="11">
        <f t="shared" si="73"/>
        <v>0</v>
      </c>
      <c r="G515" s="11"/>
      <c r="H515" s="11">
        <f t="shared" si="74"/>
        <v>0</v>
      </c>
      <c r="I515" s="11"/>
      <c r="J515" s="11">
        <f t="shared" si="75"/>
        <v>0</v>
      </c>
      <c r="K515" s="11">
        <f t="shared" si="76"/>
        <v>0</v>
      </c>
      <c r="L515" s="11">
        <f t="shared" si="76"/>
        <v>0</v>
      </c>
      <c r="M515" s="8"/>
      <c r="N515" s="2" t="s">
        <v>110</v>
      </c>
      <c r="O515" s="2" t="s">
        <v>52</v>
      </c>
      <c r="P515" s="2" t="s">
        <v>52</v>
      </c>
      <c r="Q515" s="2" t="s">
        <v>1011</v>
      </c>
      <c r="R515" s="2" t="s">
        <v>60</v>
      </c>
      <c r="S515" s="2" t="s">
        <v>60</v>
      </c>
      <c r="T515" s="2" t="s">
        <v>60</v>
      </c>
      <c r="U515" s="3">
        <v>1</v>
      </c>
      <c r="V515" s="3">
        <v>0</v>
      </c>
      <c r="W515" s="3">
        <v>0.02</v>
      </c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2" t="s">
        <v>52</v>
      </c>
      <c r="AS515" s="2" t="s">
        <v>52</v>
      </c>
      <c r="AT515" s="3"/>
      <c r="AU515" s="2" t="s">
        <v>1031</v>
      </c>
      <c r="AV515" s="3">
        <v>408</v>
      </c>
    </row>
    <row r="516" spans="1:48" ht="30" customHeight="1" x14ac:dyDescent="0.3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</row>
    <row r="517" spans="1:48" ht="30" customHeight="1" x14ac:dyDescent="0.3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</row>
    <row r="518" spans="1:48" ht="30" customHeight="1" x14ac:dyDescent="0.3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</row>
    <row r="519" spans="1:48" ht="30" customHeight="1" x14ac:dyDescent="0.3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</row>
    <row r="520" spans="1:48" ht="30" customHeight="1" x14ac:dyDescent="0.3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</row>
    <row r="521" spans="1:48" ht="30" customHeight="1" x14ac:dyDescent="0.3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</row>
    <row r="522" spans="1:48" ht="30" customHeight="1" x14ac:dyDescent="0.3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</row>
    <row r="523" spans="1:48" ht="30" customHeight="1" x14ac:dyDescent="0.3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</row>
    <row r="524" spans="1:48" ht="30" customHeight="1" x14ac:dyDescent="0.3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</row>
    <row r="525" spans="1:48" ht="30" customHeight="1" x14ac:dyDescent="0.3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</row>
    <row r="526" spans="1:48" ht="30" customHeight="1" x14ac:dyDescent="0.3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</row>
    <row r="527" spans="1:48" ht="30" customHeight="1" x14ac:dyDescent="0.3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</row>
    <row r="528" spans="1:48" ht="30" customHeight="1" x14ac:dyDescent="0.3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</row>
    <row r="529" spans="1:48" ht="30" customHeight="1" x14ac:dyDescent="0.3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</row>
    <row r="530" spans="1:48" ht="30" customHeight="1" x14ac:dyDescent="0.3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</row>
    <row r="531" spans="1:48" ht="30" customHeight="1" x14ac:dyDescent="0.3">
      <c r="A531" s="8" t="s">
        <v>112</v>
      </c>
      <c r="B531" s="9"/>
      <c r="C531" s="9"/>
      <c r="D531" s="9"/>
      <c r="E531" s="9"/>
      <c r="F531" s="11">
        <f>SUM(F509:F530)</f>
        <v>0</v>
      </c>
      <c r="G531" s="9"/>
      <c r="H531" s="11">
        <f>SUM(H509:H530)</f>
        <v>0</v>
      </c>
      <c r="I531" s="9"/>
      <c r="J531" s="11">
        <f>SUM(J509:J530)</f>
        <v>0</v>
      </c>
      <c r="K531" s="9"/>
      <c r="L531" s="11">
        <f>SUM(L509:L530)</f>
        <v>0</v>
      </c>
      <c r="M531" s="9"/>
      <c r="N531" t="s">
        <v>113</v>
      </c>
    </row>
    <row r="532" spans="1:48" ht="30" customHeight="1" x14ac:dyDescent="0.3">
      <c r="A532" s="8" t="s">
        <v>1032</v>
      </c>
      <c r="B532" s="8" t="s">
        <v>52</v>
      </c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3"/>
      <c r="O532" s="3"/>
      <c r="P532" s="3"/>
      <c r="Q532" s="2" t="s">
        <v>1033</v>
      </c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</row>
    <row r="533" spans="1:48" ht="30" customHeight="1" x14ac:dyDescent="0.3">
      <c r="A533" s="8" t="s">
        <v>1034</v>
      </c>
      <c r="B533" s="8" t="s">
        <v>1035</v>
      </c>
      <c r="C533" s="8" t="s">
        <v>1036</v>
      </c>
      <c r="D533" s="9">
        <v>5</v>
      </c>
      <c r="E533" s="11"/>
      <c r="F533" s="11">
        <f t="shared" ref="F533:F564" si="77">TRUNC(E533*D533, 0)</f>
        <v>0</v>
      </c>
      <c r="G533" s="11"/>
      <c r="H533" s="11">
        <f t="shared" ref="H533:H564" si="78">TRUNC(G533*D533, 0)</f>
        <v>0</v>
      </c>
      <c r="I533" s="11"/>
      <c r="J533" s="11">
        <f t="shared" ref="J533:J564" si="79">TRUNC(I533*D533, 0)</f>
        <v>0</v>
      </c>
      <c r="K533" s="11">
        <f t="shared" ref="K533:K564" si="80">TRUNC(E533+G533+I533, 0)</f>
        <v>0</v>
      </c>
      <c r="L533" s="11">
        <f t="shared" ref="L533:L564" si="81">TRUNC(F533+H533+J533, 0)</f>
        <v>0</v>
      </c>
      <c r="M533" s="8"/>
      <c r="N533" s="2" t="s">
        <v>1037</v>
      </c>
      <c r="O533" s="2" t="s">
        <v>52</v>
      </c>
      <c r="P533" s="2" t="s">
        <v>52</v>
      </c>
      <c r="Q533" s="2" t="s">
        <v>1033</v>
      </c>
      <c r="R533" s="2" t="s">
        <v>60</v>
      </c>
      <c r="S533" s="2" t="s">
        <v>60</v>
      </c>
      <c r="T533" s="2" t="s">
        <v>61</v>
      </c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2" t="s">
        <v>52</v>
      </c>
      <c r="AS533" s="2" t="s">
        <v>52</v>
      </c>
      <c r="AT533" s="3"/>
      <c r="AU533" s="2" t="s">
        <v>1038</v>
      </c>
      <c r="AV533" s="3">
        <v>327</v>
      </c>
    </row>
    <row r="534" spans="1:48" ht="30" customHeight="1" x14ac:dyDescent="0.3">
      <c r="A534" s="8" t="s">
        <v>1034</v>
      </c>
      <c r="B534" s="8" t="s">
        <v>1039</v>
      </c>
      <c r="C534" s="8" t="s">
        <v>1036</v>
      </c>
      <c r="D534" s="9">
        <v>22</v>
      </c>
      <c r="E534" s="11"/>
      <c r="F534" s="11">
        <f t="shared" si="77"/>
        <v>0</v>
      </c>
      <c r="G534" s="11"/>
      <c r="H534" s="11">
        <f t="shared" si="78"/>
        <v>0</v>
      </c>
      <c r="I534" s="11"/>
      <c r="J534" s="11">
        <f t="shared" si="79"/>
        <v>0</v>
      </c>
      <c r="K534" s="11">
        <f t="shared" si="80"/>
        <v>0</v>
      </c>
      <c r="L534" s="11">
        <f t="shared" si="81"/>
        <v>0</v>
      </c>
      <c r="M534" s="8"/>
      <c r="N534" s="2" t="s">
        <v>1040</v>
      </c>
      <c r="O534" s="2" t="s">
        <v>52</v>
      </c>
      <c r="P534" s="2" t="s">
        <v>52</v>
      </c>
      <c r="Q534" s="2" t="s">
        <v>1033</v>
      </c>
      <c r="R534" s="2" t="s">
        <v>60</v>
      </c>
      <c r="S534" s="2" t="s">
        <v>60</v>
      </c>
      <c r="T534" s="2" t="s">
        <v>61</v>
      </c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2" t="s">
        <v>52</v>
      </c>
      <c r="AS534" s="2" t="s">
        <v>52</v>
      </c>
      <c r="AT534" s="3"/>
      <c r="AU534" s="2" t="s">
        <v>1041</v>
      </c>
      <c r="AV534" s="3">
        <v>328</v>
      </c>
    </row>
    <row r="535" spans="1:48" ht="30" customHeight="1" x14ac:dyDescent="0.3">
      <c r="A535" s="8" t="s">
        <v>1034</v>
      </c>
      <c r="B535" s="8" t="s">
        <v>1042</v>
      </c>
      <c r="C535" s="8" t="s">
        <v>1036</v>
      </c>
      <c r="D535" s="9">
        <v>44</v>
      </c>
      <c r="E535" s="11"/>
      <c r="F535" s="11">
        <f t="shared" si="77"/>
        <v>0</v>
      </c>
      <c r="G535" s="11"/>
      <c r="H535" s="11">
        <f t="shared" si="78"/>
        <v>0</v>
      </c>
      <c r="I535" s="11"/>
      <c r="J535" s="11">
        <f t="shared" si="79"/>
        <v>0</v>
      </c>
      <c r="K535" s="11">
        <f t="shared" si="80"/>
        <v>0</v>
      </c>
      <c r="L535" s="11">
        <f t="shared" si="81"/>
        <v>0</v>
      </c>
      <c r="M535" s="8"/>
      <c r="N535" s="2" t="s">
        <v>1043</v>
      </c>
      <c r="O535" s="2" t="s">
        <v>52</v>
      </c>
      <c r="P535" s="2" t="s">
        <v>52</v>
      </c>
      <c r="Q535" s="2" t="s">
        <v>1033</v>
      </c>
      <c r="R535" s="2" t="s">
        <v>60</v>
      </c>
      <c r="S535" s="2" t="s">
        <v>60</v>
      </c>
      <c r="T535" s="2" t="s">
        <v>61</v>
      </c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2" t="s">
        <v>52</v>
      </c>
      <c r="AS535" s="2" t="s">
        <v>52</v>
      </c>
      <c r="AT535" s="3"/>
      <c r="AU535" s="2" t="s">
        <v>1044</v>
      </c>
      <c r="AV535" s="3">
        <v>329</v>
      </c>
    </row>
    <row r="536" spans="1:48" ht="30" customHeight="1" x14ac:dyDescent="0.3">
      <c r="A536" s="8" t="s">
        <v>1034</v>
      </c>
      <c r="B536" s="8" t="s">
        <v>1045</v>
      </c>
      <c r="C536" s="8" t="s">
        <v>1036</v>
      </c>
      <c r="D536" s="9">
        <v>1001</v>
      </c>
      <c r="E536" s="11"/>
      <c r="F536" s="11">
        <f t="shared" si="77"/>
        <v>0</v>
      </c>
      <c r="G536" s="11"/>
      <c r="H536" s="11">
        <f t="shared" si="78"/>
        <v>0</v>
      </c>
      <c r="I536" s="11"/>
      <c r="J536" s="11">
        <f t="shared" si="79"/>
        <v>0</v>
      </c>
      <c r="K536" s="11">
        <f t="shared" si="80"/>
        <v>0</v>
      </c>
      <c r="L536" s="11">
        <f t="shared" si="81"/>
        <v>0</v>
      </c>
      <c r="M536" s="8"/>
      <c r="N536" s="2" t="s">
        <v>1046</v>
      </c>
      <c r="O536" s="2" t="s">
        <v>52</v>
      </c>
      <c r="P536" s="2" t="s">
        <v>52</v>
      </c>
      <c r="Q536" s="2" t="s">
        <v>1033</v>
      </c>
      <c r="R536" s="2" t="s">
        <v>60</v>
      </c>
      <c r="S536" s="2" t="s">
        <v>60</v>
      </c>
      <c r="T536" s="2" t="s">
        <v>61</v>
      </c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2" t="s">
        <v>52</v>
      </c>
      <c r="AS536" s="2" t="s">
        <v>52</v>
      </c>
      <c r="AT536" s="3"/>
      <c r="AU536" s="2" t="s">
        <v>1047</v>
      </c>
      <c r="AV536" s="3">
        <v>330</v>
      </c>
    </row>
    <row r="537" spans="1:48" ht="30" customHeight="1" x14ac:dyDescent="0.3">
      <c r="A537" s="8" t="s">
        <v>1048</v>
      </c>
      <c r="B537" s="8" t="s">
        <v>52</v>
      </c>
      <c r="C537" s="8" t="s">
        <v>1049</v>
      </c>
      <c r="D537" s="9">
        <v>1</v>
      </c>
      <c r="E537" s="11"/>
      <c r="F537" s="11">
        <f t="shared" si="77"/>
        <v>0</v>
      </c>
      <c r="G537" s="11"/>
      <c r="H537" s="11">
        <f t="shared" si="78"/>
        <v>0</v>
      </c>
      <c r="I537" s="11"/>
      <c r="J537" s="11">
        <f t="shared" si="79"/>
        <v>0</v>
      </c>
      <c r="K537" s="11">
        <f t="shared" si="80"/>
        <v>0</v>
      </c>
      <c r="L537" s="11">
        <f t="shared" si="81"/>
        <v>0</v>
      </c>
      <c r="M537" s="8"/>
      <c r="N537" s="2" t="s">
        <v>1050</v>
      </c>
      <c r="O537" s="2" t="s">
        <v>52</v>
      </c>
      <c r="P537" s="2" t="s">
        <v>52</v>
      </c>
      <c r="Q537" s="2" t="s">
        <v>1033</v>
      </c>
      <c r="R537" s="2" t="s">
        <v>60</v>
      </c>
      <c r="S537" s="2" t="s">
        <v>60</v>
      </c>
      <c r="T537" s="2" t="s">
        <v>61</v>
      </c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2" t="s">
        <v>52</v>
      </c>
      <c r="AS537" s="2" t="s">
        <v>52</v>
      </c>
      <c r="AT537" s="3"/>
      <c r="AU537" s="2" t="s">
        <v>1051</v>
      </c>
      <c r="AV537" s="3">
        <v>331</v>
      </c>
    </row>
    <row r="538" spans="1:48" ht="30" customHeight="1" x14ac:dyDescent="0.3">
      <c r="A538" s="8" t="s">
        <v>1052</v>
      </c>
      <c r="B538" s="8" t="s">
        <v>1053</v>
      </c>
      <c r="C538" s="8" t="s">
        <v>1036</v>
      </c>
      <c r="D538" s="9">
        <v>615</v>
      </c>
      <c r="E538" s="11"/>
      <c r="F538" s="11">
        <f t="shared" si="77"/>
        <v>0</v>
      </c>
      <c r="G538" s="11"/>
      <c r="H538" s="11">
        <f t="shared" si="78"/>
        <v>0</v>
      </c>
      <c r="I538" s="11"/>
      <c r="J538" s="11">
        <f t="shared" si="79"/>
        <v>0</v>
      </c>
      <c r="K538" s="11">
        <f t="shared" si="80"/>
        <v>0</v>
      </c>
      <c r="L538" s="11">
        <f t="shared" si="81"/>
        <v>0</v>
      </c>
      <c r="M538" s="8"/>
      <c r="N538" s="2" t="s">
        <v>1054</v>
      </c>
      <c r="O538" s="2" t="s">
        <v>52</v>
      </c>
      <c r="P538" s="2" t="s">
        <v>52</v>
      </c>
      <c r="Q538" s="2" t="s">
        <v>1033</v>
      </c>
      <c r="R538" s="2" t="s">
        <v>60</v>
      </c>
      <c r="S538" s="2" t="s">
        <v>60</v>
      </c>
      <c r="T538" s="2" t="s">
        <v>61</v>
      </c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2" t="s">
        <v>52</v>
      </c>
      <c r="AS538" s="2" t="s">
        <v>52</v>
      </c>
      <c r="AT538" s="3"/>
      <c r="AU538" s="2" t="s">
        <v>1055</v>
      </c>
      <c r="AV538" s="3">
        <v>332</v>
      </c>
    </row>
    <row r="539" spans="1:48" ht="30" customHeight="1" x14ac:dyDescent="0.3">
      <c r="A539" s="8" t="s">
        <v>1056</v>
      </c>
      <c r="B539" s="8" t="s">
        <v>1057</v>
      </c>
      <c r="C539" s="8" t="s">
        <v>1036</v>
      </c>
      <c r="D539" s="9">
        <v>300</v>
      </c>
      <c r="E539" s="11"/>
      <c r="F539" s="11">
        <f t="shared" si="77"/>
        <v>0</v>
      </c>
      <c r="G539" s="11"/>
      <c r="H539" s="11">
        <f t="shared" si="78"/>
        <v>0</v>
      </c>
      <c r="I539" s="11"/>
      <c r="J539" s="11">
        <f t="shared" si="79"/>
        <v>0</v>
      </c>
      <c r="K539" s="11">
        <f t="shared" si="80"/>
        <v>0</v>
      </c>
      <c r="L539" s="11">
        <f t="shared" si="81"/>
        <v>0</v>
      </c>
      <c r="M539" s="8"/>
      <c r="N539" s="2" t="s">
        <v>1058</v>
      </c>
      <c r="O539" s="2" t="s">
        <v>52</v>
      </c>
      <c r="P539" s="2" t="s">
        <v>52</v>
      </c>
      <c r="Q539" s="2" t="s">
        <v>1033</v>
      </c>
      <c r="R539" s="2" t="s">
        <v>60</v>
      </c>
      <c r="S539" s="2" t="s">
        <v>60</v>
      </c>
      <c r="T539" s="2" t="s">
        <v>61</v>
      </c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2" t="s">
        <v>52</v>
      </c>
      <c r="AS539" s="2" t="s">
        <v>52</v>
      </c>
      <c r="AT539" s="3"/>
      <c r="AU539" s="2" t="s">
        <v>1059</v>
      </c>
      <c r="AV539" s="3">
        <v>333</v>
      </c>
    </row>
    <row r="540" spans="1:48" ht="30" customHeight="1" x14ac:dyDescent="0.3">
      <c r="A540" s="8" t="s">
        <v>1060</v>
      </c>
      <c r="B540" s="8" t="s">
        <v>1061</v>
      </c>
      <c r="C540" s="8" t="s">
        <v>1036</v>
      </c>
      <c r="D540" s="9">
        <v>15</v>
      </c>
      <c r="E540" s="11"/>
      <c r="F540" s="11">
        <f t="shared" si="77"/>
        <v>0</v>
      </c>
      <c r="G540" s="11"/>
      <c r="H540" s="11">
        <f t="shared" si="78"/>
        <v>0</v>
      </c>
      <c r="I540" s="11"/>
      <c r="J540" s="11">
        <f t="shared" si="79"/>
        <v>0</v>
      </c>
      <c r="K540" s="11">
        <f t="shared" si="80"/>
        <v>0</v>
      </c>
      <c r="L540" s="11">
        <f t="shared" si="81"/>
        <v>0</v>
      </c>
      <c r="M540" s="8"/>
      <c r="N540" s="2" t="s">
        <v>1062</v>
      </c>
      <c r="O540" s="2" t="s">
        <v>52</v>
      </c>
      <c r="P540" s="2" t="s">
        <v>52</v>
      </c>
      <c r="Q540" s="2" t="s">
        <v>1033</v>
      </c>
      <c r="R540" s="2" t="s">
        <v>60</v>
      </c>
      <c r="S540" s="2" t="s">
        <v>60</v>
      </c>
      <c r="T540" s="2" t="s">
        <v>61</v>
      </c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2" t="s">
        <v>52</v>
      </c>
      <c r="AS540" s="2" t="s">
        <v>52</v>
      </c>
      <c r="AT540" s="3"/>
      <c r="AU540" s="2" t="s">
        <v>1063</v>
      </c>
      <c r="AV540" s="3">
        <v>334</v>
      </c>
    </row>
    <row r="541" spans="1:48" ht="30" customHeight="1" x14ac:dyDescent="0.3">
      <c r="A541" s="8" t="s">
        <v>1064</v>
      </c>
      <c r="B541" s="8" t="s">
        <v>1065</v>
      </c>
      <c r="C541" s="8" t="s">
        <v>1036</v>
      </c>
      <c r="D541" s="9">
        <v>15</v>
      </c>
      <c r="E541" s="11"/>
      <c r="F541" s="11">
        <f t="shared" si="77"/>
        <v>0</v>
      </c>
      <c r="G541" s="11"/>
      <c r="H541" s="11">
        <f t="shared" si="78"/>
        <v>0</v>
      </c>
      <c r="I541" s="11"/>
      <c r="J541" s="11">
        <f t="shared" si="79"/>
        <v>0</v>
      </c>
      <c r="K541" s="11">
        <f t="shared" si="80"/>
        <v>0</v>
      </c>
      <c r="L541" s="11">
        <f t="shared" si="81"/>
        <v>0</v>
      </c>
      <c r="M541" s="8"/>
      <c r="N541" s="2" t="s">
        <v>1066</v>
      </c>
      <c r="O541" s="2" t="s">
        <v>52</v>
      </c>
      <c r="P541" s="2" t="s">
        <v>52</v>
      </c>
      <c r="Q541" s="2" t="s">
        <v>1033</v>
      </c>
      <c r="R541" s="2" t="s">
        <v>60</v>
      </c>
      <c r="S541" s="2" t="s">
        <v>60</v>
      </c>
      <c r="T541" s="2" t="s">
        <v>61</v>
      </c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2" t="s">
        <v>52</v>
      </c>
      <c r="AS541" s="2" t="s">
        <v>52</v>
      </c>
      <c r="AT541" s="3"/>
      <c r="AU541" s="2" t="s">
        <v>1067</v>
      </c>
      <c r="AV541" s="3">
        <v>335</v>
      </c>
    </row>
    <row r="542" spans="1:48" ht="30" customHeight="1" x14ac:dyDescent="0.3">
      <c r="A542" s="8" t="s">
        <v>1068</v>
      </c>
      <c r="B542" s="8" t="s">
        <v>1069</v>
      </c>
      <c r="C542" s="8" t="s">
        <v>1036</v>
      </c>
      <c r="D542" s="9">
        <v>129</v>
      </c>
      <c r="E542" s="11"/>
      <c r="F542" s="11">
        <f t="shared" si="77"/>
        <v>0</v>
      </c>
      <c r="G542" s="11"/>
      <c r="H542" s="11">
        <f t="shared" si="78"/>
        <v>0</v>
      </c>
      <c r="I542" s="11"/>
      <c r="J542" s="11">
        <f t="shared" si="79"/>
        <v>0</v>
      </c>
      <c r="K542" s="11">
        <f t="shared" si="80"/>
        <v>0</v>
      </c>
      <c r="L542" s="11">
        <f t="shared" si="81"/>
        <v>0</v>
      </c>
      <c r="M542" s="8"/>
      <c r="N542" s="2" t="s">
        <v>1070</v>
      </c>
      <c r="O542" s="2" t="s">
        <v>52</v>
      </c>
      <c r="P542" s="2" t="s">
        <v>52</v>
      </c>
      <c r="Q542" s="2" t="s">
        <v>1033</v>
      </c>
      <c r="R542" s="2" t="s">
        <v>60</v>
      </c>
      <c r="S542" s="2" t="s">
        <v>60</v>
      </c>
      <c r="T542" s="2" t="s">
        <v>61</v>
      </c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2" t="s">
        <v>52</v>
      </c>
      <c r="AS542" s="2" t="s">
        <v>52</v>
      </c>
      <c r="AT542" s="3"/>
      <c r="AU542" s="2" t="s">
        <v>1071</v>
      </c>
      <c r="AV542" s="3">
        <v>336</v>
      </c>
    </row>
    <row r="543" spans="1:48" ht="30" customHeight="1" x14ac:dyDescent="0.3">
      <c r="A543" s="8" t="s">
        <v>1072</v>
      </c>
      <c r="B543" s="8" t="s">
        <v>1073</v>
      </c>
      <c r="C543" s="8" t="s">
        <v>1036</v>
      </c>
      <c r="D543" s="9">
        <v>116</v>
      </c>
      <c r="E543" s="11"/>
      <c r="F543" s="11">
        <f t="shared" si="77"/>
        <v>0</v>
      </c>
      <c r="G543" s="11"/>
      <c r="H543" s="11">
        <f t="shared" si="78"/>
        <v>0</v>
      </c>
      <c r="I543" s="11"/>
      <c r="J543" s="11">
        <f t="shared" si="79"/>
        <v>0</v>
      </c>
      <c r="K543" s="11">
        <f t="shared" si="80"/>
        <v>0</v>
      </c>
      <c r="L543" s="11">
        <f t="shared" si="81"/>
        <v>0</v>
      </c>
      <c r="M543" s="8"/>
      <c r="N543" s="2" t="s">
        <v>1074</v>
      </c>
      <c r="O543" s="2" t="s">
        <v>52</v>
      </c>
      <c r="P543" s="2" t="s">
        <v>52</v>
      </c>
      <c r="Q543" s="2" t="s">
        <v>1033</v>
      </c>
      <c r="R543" s="2" t="s">
        <v>60</v>
      </c>
      <c r="S543" s="2" t="s">
        <v>60</v>
      </c>
      <c r="T543" s="2" t="s">
        <v>61</v>
      </c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2" t="s">
        <v>52</v>
      </c>
      <c r="AS543" s="2" t="s">
        <v>52</v>
      </c>
      <c r="AT543" s="3"/>
      <c r="AU543" s="2" t="s">
        <v>1075</v>
      </c>
      <c r="AV543" s="3">
        <v>337</v>
      </c>
    </row>
    <row r="544" spans="1:48" ht="30" customHeight="1" x14ac:dyDescent="0.3">
      <c r="A544" s="8" t="s">
        <v>1076</v>
      </c>
      <c r="B544" s="8" t="s">
        <v>1077</v>
      </c>
      <c r="C544" s="8" t="s">
        <v>966</v>
      </c>
      <c r="D544" s="9">
        <v>3</v>
      </c>
      <c r="E544" s="11"/>
      <c r="F544" s="11">
        <f t="shared" si="77"/>
        <v>0</v>
      </c>
      <c r="G544" s="11"/>
      <c r="H544" s="11">
        <f t="shared" si="78"/>
        <v>0</v>
      </c>
      <c r="I544" s="11"/>
      <c r="J544" s="11">
        <f t="shared" si="79"/>
        <v>0</v>
      </c>
      <c r="K544" s="11">
        <f t="shared" si="80"/>
        <v>0</v>
      </c>
      <c r="L544" s="11">
        <f t="shared" si="81"/>
        <v>0</v>
      </c>
      <c r="M544" s="8"/>
      <c r="N544" s="2" t="s">
        <v>1078</v>
      </c>
      <c r="O544" s="2" t="s">
        <v>52</v>
      </c>
      <c r="P544" s="2" t="s">
        <v>52</v>
      </c>
      <c r="Q544" s="2" t="s">
        <v>1033</v>
      </c>
      <c r="R544" s="2" t="s">
        <v>60</v>
      </c>
      <c r="S544" s="2" t="s">
        <v>60</v>
      </c>
      <c r="T544" s="2" t="s">
        <v>61</v>
      </c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2" t="s">
        <v>52</v>
      </c>
      <c r="AS544" s="2" t="s">
        <v>52</v>
      </c>
      <c r="AT544" s="3"/>
      <c r="AU544" s="2" t="s">
        <v>1079</v>
      </c>
      <c r="AV544" s="3">
        <v>338</v>
      </c>
    </row>
    <row r="545" spans="1:48" ht="30" customHeight="1" x14ac:dyDescent="0.3">
      <c r="A545" s="8" t="s">
        <v>1076</v>
      </c>
      <c r="B545" s="8" t="s">
        <v>1080</v>
      </c>
      <c r="C545" s="8" t="s">
        <v>966</v>
      </c>
      <c r="D545" s="9">
        <v>5</v>
      </c>
      <c r="E545" s="11"/>
      <c r="F545" s="11">
        <f t="shared" si="77"/>
        <v>0</v>
      </c>
      <c r="G545" s="11"/>
      <c r="H545" s="11">
        <f t="shared" si="78"/>
        <v>0</v>
      </c>
      <c r="I545" s="11"/>
      <c r="J545" s="11">
        <f t="shared" si="79"/>
        <v>0</v>
      </c>
      <c r="K545" s="11">
        <f t="shared" si="80"/>
        <v>0</v>
      </c>
      <c r="L545" s="11">
        <f t="shared" si="81"/>
        <v>0</v>
      </c>
      <c r="M545" s="8"/>
      <c r="N545" s="2" t="s">
        <v>1081</v>
      </c>
      <c r="O545" s="2" t="s">
        <v>52</v>
      </c>
      <c r="P545" s="2" t="s">
        <v>52</v>
      </c>
      <c r="Q545" s="2" t="s">
        <v>1033</v>
      </c>
      <c r="R545" s="2" t="s">
        <v>60</v>
      </c>
      <c r="S545" s="2" t="s">
        <v>60</v>
      </c>
      <c r="T545" s="2" t="s">
        <v>61</v>
      </c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2" t="s">
        <v>52</v>
      </c>
      <c r="AS545" s="2" t="s">
        <v>52</v>
      </c>
      <c r="AT545" s="3"/>
      <c r="AU545" s="2" t="s">
        <v>1082</v>
      </c>
      <c r="AV545" s="3">
        <v>339</v>
      </c>
    </row>
    <row r="546" spans="1:48" ht="30" customHeight="1" x14ac:dyDescent="0.3">
      <c r="A546" s="8" t="s">
        <v>1083</v>
      </c>
      <c r="B546" s="8" t="s">
        <v>1080</v>
      </c>
      <c r="C546" s="8" t="s">
        <v>966</v>
      </c>
      <c r="D546" s="9">
        <v>10</v>
      </c>
      <c r="E546" s="11"/>
      <c r="F546" s="11">
        <f t="shared" si="77"/>
        <v>0</v>
      </c>
      <c r="G546" s="11"/>
      <c r="H546" s="11">
        <f t="shared" si="78"/>
        <v>0</v>
      </c>
      <c r="I546" s="11"/>
      <c r="J546" s="11">
        <f t="shared" si="79"/>
        <v>0</v>
      </c>
      <c r="K546" s="11">
        <f t="shared" si="80"/>
        <v>0</v>
      </c>
      <c r="L546" s="11">
        <f t="shared" si="81"/>
        <v>0</v>
      </c>
      <c r="M546" s="8"/>
      <c r="N546" s="2" t="s">
        <v>1084</v>
      </c>
      <c r="O546" s="2" t="s">
        <v>52</v>
      </c>
      <c r="P546" s="2" t="s">
        <v>52</v>
      </c>
      <c r="Q546" s="2" t="s">
        <v>1033</v>
      </c>
      <c r="R546" s="2" t="s">
        <v>60</v>
      </c>
      <c r="S546" s="2" t="s">
        <v>60</v>
      </c>
      <c r="T546" s="2" t="s">
        <v>61</v>
      </c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2" t="s">
        <v>52</v>
      </c>
      <c r="AS546" s="2" t="s">
        <v>52</v>
      </c>
      <c r="AT546" s="3"/>
      <c r="AU546" s="2" t="s">
        <v>1085</v>
      </c>
      <c r="AV546" s="3">
        <v>340</v>
      </c>
    </row>
    <row r="547" spans="1:48" ht="30" customHeight="1" x14ac:dyDescent="0.3">
      <c r="A547" s="8" t="s">
        <v>1083</v>
      </c>
      <c r="B547" s="8" t="s">
        <v>1077</v>
      </c>
      <c r="C547" s="8" t="s">
        <v>966</v>
      </c>
      <c r="D547" s="9">
        <v>6</v>
      </c>
      <c r="E547" s="11"/>
      <c r="F547" s="11">
        <f t="shared" si="77"/>
        <v>0</v>
      </c>
      <c r="G547" s="11"/>
      <c r="H547" s="11">
        <f t="shared" si="78"/>
        <v>0</v>
      </c>
      <c r="I547" s="11"/>
      <c r="J547" s="11">
        <f t="shared" si="79"/>
        <v>0</v>
      </c>
      <c r="K547" s="11">
        <f t="shared" si="80"/>
        <v>0</v>
      </c>
      <c r="L547" s="11">
        <f t="shared" si="81"/>
        <v>0</v>
      </c>
      <c r="M547" s="8"/>
      <c r="N547" s="2" t="s">
        <v>1086</v>
      </c>
      <c r="O547" s="2" t="s">
        <v>52</v>
      </c>
      <c r="P547" s="2" t="s">
        <v>52</v>
      </c>
      <c r="Q547" s="2" t="s">
        <v>1033</v>
      </c>
      <c r="R547" s="2" t="s">
        <v>60</v>
      </c>
      <c r="S547" s="2" t="s">
        <v>60</v>
      </c>
      <c r="T547" s="2" t="s">
        <v>61</v>
      </c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2" t="s">
        <v>52</v>
      </c>
      <c r="AS547" s="2" t="s">
        <v>52</v>
      </c>
      <c r="AT547" s="3"/>
      <c r="AU547" s="2" t="s">
        <v>1087</v>
      </c>
      <c r="AV547" s="3">
        <v>341</v>
      </c>
    </row>
    <row r="548" spans="1:48" ht="30" customHeight="1" x14ac:dyDescent="0.3">
      <c r="A548" s="8" t="s">
        <v>1088</v>
      </c>
      <c r="B548" s="8" t="s">
        <v>1089</v>
      </c>
      <c r="C548" s="8" t="s">
        <v>966</v>
      </c>
      <c r="D548" s="9">
        <v>56</v>
      </c>
      <c r="E548" s="11"/>
      <c r="F548" s="11">
        <f t="shared" si="77"/>
        <v>0</v>
      </c>
      <c r="G548" s="11"/>
      <c r="H548" s="11">
        <f t="shared" si="78"/>
        <v>0</v>
      </c>
      <c r="I548" s="11"/>
      <c r="J548" s="11">
        <f t="shared" si="79"/>
        <v>0</v>
      </c>
      <c r="K548" s="11">
        <f t="shared" si="80"/>
        <v>0</v>
      </c>
      <c r="L548" s="11">
        <f t="shared" si="81"/>
        <v>0</v>
      </c>
      <c r="M548" s="8"/>
      <c r="N548" s="2" t="s">
        <v>1090</v>
      </c>
      <c r="O548" s="2" t="s">
        <v>52</v>
      </c>
      <c r="P548" s="2" t="s">
        <v>52</v>
      </c>
      <c r="Q548" s="2" t="s">
        <v>1033</v>
      </c>
      <c r="R548" s="2" t="s">
        <v>60</v>
      </c>
      <c r="S548" s="2" t="s">
        <v>60</v>
      </c>
      <c r="T548" s="2" t="s">
        <v>61</v>
      </c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2" t="s">
        <v>52</v>
      </c>
      <c r="AS548" s="2" t="s">
        <v>52</v>
      </c>
      <c r="AT548" s="3"/>
      <c r="AU548" s="2" t="s">
        <v>1091</v>
      </c>
      <c r="AV548" s="3">
        <v>342</v>
      </c>
    </row>
    <row r="549" spans="1:48" ht="30" customHeight="1" x14ac:dyDescent="0.3">
      <c r="A549" s="8" t="s">
        <v>1092</v>
      </c>
      <c r="B549" s="8" t="s">
        <v>1093</v>
      </c>
      <c r="C549" s="8" t="s">
        <v>966</v>
      </c>
      <c r="D549" s="9">
        <v>56</v>
      </c>
      <c r="E549" s="11"/>
      <c r="F549" s="11">
        <f t="shared" si="77"/>
        <v>0</v>
      </c>
      <c r="G549" s="11"/>
      <c r="H549" s="11">
        <f t="shared" si="78"/>
        <v>0</v>
      </c>
      <c r="I549" s="11"/>
      <c r="J549" s="11">
        <f t="shared" si="79"/>
        <v>0</v>
      </c>
      <c r="K549" s="11">
        <f t="shared" si="80"/>
        <v>0</v>
      </c>
      <c r="L549" s="11">
        <f t="shared" si="81"/>
        <v>0</v>
      </c>
      <c r="M549" s="8"/>
      <c r="N549" s="2" t="s">
        <v>1094</v>
      </c>
      <c r="O549" s="2" t="s">
        <v>52</v>
      </c>
      <c r="P549" s="2" t="s">
        <v>52</v>
      </c>
      <c r="Q549" s="2" t="s">
        <v>1033</v>
      </c>
      <c r="R549" s="2" t="s">
        <v>60</v>
      </c>
      <c r="S549" s="2" t="s">
        <v>60</v>
      </c>
      <c r="T549" s="2" t="s">
        <v>61</v>
      </c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2" t="s">
        <v>52</v>
      </c>
      <c r="AS549" s="2" t="s">
        <v>52</v>
      </c>
      <c r="AT549" s="3"/>
      <c r="AU549" s="2" t="s">
        <v>1095</v>
      </c>
      <c r="AV549" s="3">
        <v>343</v>
      </c>
    </row>
    <row r="550" spans="1:48" ht="30" customHeight="1" x14ac:dyDescent="0.3">
      <c r="A550" s="8" t="s">
        <v>1096</v>
      </c>
      <c r="B550" s="8" t="s">
        <v>1097</v>
      </c>
      <c r="C550" s="8" t="s">
        <v>966</v>
      </c>
      <c r="D550" s="9">
        <v>21</v>
      </c>
      <c r="E550" s="11"/>
      <c r="F550" s="11">
        <f t="shared" si="77"/>
        <v>0</v>
      </c>
      <c r="G550" s="11"/>
      <c r="H550" s="11">
        <f t="shared" si="78"/>
        <v>0</v>
      </c>
      <c r="I550" s="11"/>
      <c r="J550" s="11">
        <f t="shared" si="79"/>
        <v>0</v>
      </c>
      <c r="K550" s="11">
        <f t="shared" si="80"/>
        <v>0</v>
      </c>
      <c r="L550" s="11">
        <f t="shared" si="81"/>
        <v>0</v>
      </c>
      <c r="M550" s="8"/>
      <c r="N550" s="2" t="s">
        <v>1098</v>
      </c>
      <c r="O550" s="2" t="s">
        <v>52</v>
      </c>
      <c r="P550" s="2" t="s">
        <v>52</v>
      </c>
      <c r="Q550" s="2" t="s">
        <v>1033</v>
      </c>
      <c r="R550" s="2" t="s">
        <v>60</v>
      </c>
      <c r="S550" s="2" t="s">
        <v>60</v>
      </c>
      <c r="T550" s="2" t="s">
        <v>61</v>
      </c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2" t="s">
        <v>52</v>
      </c>
      <c r="AS550" s="2" t="s">
        <v>52</v>
      </c>
      <c r="AT550" s="3"/>
      <c r="AU550" s="2" t="s">
        <v>1099</v>
      </c>
      <c r="AV550" s="3">
        <v>344</v>
      </c>
    </row>
    <row r="551" spans="1:48" ht="30" customHeight="1" x14ac:dyDescent="0.3">
      <c r="A551" s="8" t="s">
        <v>1100</v>
      </c>
      <c r="B551" s="8" t="s">
        <v>1039</v>
      </c>
      <c r="C551" s="8" t="s">
        <v>966</v>
      </c>
      <c r="D551" s="9">
        <v>4</v>
      </c>
      <c r="E551" s="11"/>
      <c r="F551" s="11">
        <f t="shared" si="77"/>
        <v>0</v>
      </c>
      <c r="G551" s="11"/>
      <c r="H551" s="11">
        <f t="shared" si="78"/>
        <v>0</v>
      </c>
      <c r="I551" s="11"/>
      <c r="J551" s="11">
        <f t="shared" si="79"/>
        <v>0</v>
      </c>
      <c r="K551" s="11">
        <f t="shared" si="80"/>
        <v>0</v>
      </c>
      <c r="L551" s="11">
        <f t="shared" si="81"/>
        <v>0</v>
      </c>
      <c r="M551" s="8"/>
      <c r="N551" s="2" t="s">
        <v>1101</v>
      </c>
      <c r="O551" s="2" t="s">
        <v>52</v>
      </c>
      <c r="P551" s="2" t="s">
        <v>52</v>
      </c>
      <c r="Q551" s="2" t="s">
        <v>1033</v>
      </c>
      <c r="R551" s="2" t="s">
        <v>60</v>
      </c>
      <c r="S551" s="2" t="s">
        <v>60</v>
      </c>
      <c r="T551" s="2" t="s">
        <v>61</v>
      </c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2" t="s">
        <v>52</v>
      </c>
      <c r="AS551" s="2" t="s">
        <v>52</v>
      </c>
      <c r="AT551" s="3"/>
      <c r="AU551" s="2" t="s">
        <v>1102</v>
      </c>
      <c r="AV551" s="3">
        <v>345</v>
      </c>
    </row>
    <row r="552" spans="1:48" ht="30" customHeight="1" x14ac:dyDescent="0.3">
      <c r="A552" s="8" t="s">
        <v>1100</v>
      </c>
      <c r="B552" s="8" t="s">
        <v>1035</v>
      </c>
      <c r="C552" s="8" t="s">
        <v>966</v>
      </c>
      <c r="D552" s="9">
        <v>2</v>
      </c>
      <c r="E552" s="11"/>
      <c r="F552" s="11">
        <f t="shared" si="77"/>
        <v>0</v>
      </c>
      <c r="G552" s="11"/>
      <c r="H552" s="11">
        <f t="shared" si="78"/>
        <v>0</v>
      </c>
      <c r="I552" s="11"/>
      <c r="J552" s="11">
        <f t="shared" si="79"/>
        <v>0</v>
      </c>
      <c r="K552" s="11">
        <f t="shared" si="80"/>
        <v>0</v>
      </c>
      <c r="L552" s="11">
        <f t="shared" si="81"/>
        <v>0</v>
      </c>
      <c r="M552" s="8"/>
      <c r="N552" s="2" t="s">
        <v>1103</v>
      </c>
      <c r="O552" s="2" t="s">
        <v>52</v>
      </c>
      <c r="P552" s="2" t="s">
        <v>52</v>
      </c>
      <c r="Q552" s="2" t="s">
        <v>1033</v>
      </c>
      <c r="R552" s="2" t="s">
        <v>60</v>
      </c>
      <c r="S552" s="2" t="s">
        <v>60</v>
      </c>
      <c r="T552" s="2" t="s">
        <v>61</v>
      </c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2" t="s">
        <v>52</v>
      </c>
      <c r="AS552" s="2" t="s">
        <v>52</v>
      </c>
      <c r="AT552" s="3"/>
      <c r="AU552" s="2" t="s">
        <v>1104</v>
      </c>
      <c r="AV552" s="3">
        <v>346</v>
      </c>
    </row>
    <row r="553" spans="1:48" ht="30" customHeight="1" x14ac:dyDescent="0.3">
      <c r="A553" s="8" t="s">
        <v>1105</v>
      </c>
      <c r="B553" s="8" t="s">
        <v>1106</v>
      </c>
      <c r="C553" s="8" t="s">
        <v>966</v>
      </c>
      <c r="D553" s="9">
        <v>7</v>
      </c>
      <c r="E553" s="11"/>
      <c r="F553" s="11">
        <f t="shared" si="77"/>
        <v>0</v>
      </c>
      <c r="G553" s="11"/>
      <c r="H553" s="11">
        <f t="shared" si="78"/>
        <v>0</v>
      </c>
      <c r="I553" s="11"/>
      <c r="J553" s="11">
        <f t="shared" si="79"/>
        <v>0</v>
      </c>
      <c r="K553" s="11">
        <f t="shared" si="80"/>
        <v>0</v>
      </c>
      <c r="L553" s="11">
        <f t="shared" si="81"/>
        <v>0</v>
      </c>
      <c r="M553" s="8"/>
      <c r="N553" s="2" t="s">
        <v>1107</v>
      </c>
      <c r="O553" s="2" t="s">
        <v>52</v>
      </c>
      <c r="P553" s="2" t="s">
        <v>52</v>
      </c>
      <c r="Q553" s="2" t="s">
        <v>1033</v>
      </c>
      <c r="R553" s="2" t="s">
        <v>60</v>
      </c>
      <c r="S553" s="2" t="s">
        <v>60</v>
      </c>
      <c r="T553" s="2" t="s">
        <v>61</v>
      </c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2" t="s">
        <v>52</v>
      </c>
      <c r="AS553" s="2" t="s">
        <v>52</v>
      </c>
      <c r="AT553" s="3"/>
      <c r="AU553" s="2" t="s">
        <v>1108</v>
      </c>
      <c r="AV553" s="3">
        <v>347</v>
      </c>
    </row>
    <row r="554" spans="1:48" ht="30" customHeight="1" x14ac:dyDescent="0.3">
      <c r="A554" s="8" t="s">
        <v>1105</v>
      </c>
      <c r="B554" s="8" t="s">
        <v>1109</v>
      </c>
      <c r="C554" s="8" t="s">
        <v>966</v>
      </c>
      <c r="D554" s="9">
        <v>8</v>
      </c>
      <c r="E554" s="11"/>
      <c r="F554" s="11">
        <f t="shared" si="77"/>
        <v>0</v>
      </c>
      <c r="G554" s="11"/>
      <c r="H554" s="11">
        <f t="shared" si="78"/>
        <v>0</v>
      </c>
      <c r="I554" s="11"/>
      <c r="J554" s="11">
        <f t="shared" si="79"/>
        <v>0</v>
      </c>
      <c r="K554" s="11">
        <f t="shared" si="80"/>
        <v>0</v>
      </c>
      <c r="L554" s="11">
        <f t="shared" si="81"/>
        <v>0</v>
      </c>
      <c r="M554" s="8"/>
      <c r="N554" s="2" t="s">
        <v>1110</v>
      </c>
      <c r="O554" s="2" t="s">
        <v>52</v>
      </c>
      <c r="P554" s="2" t="s">
        <v>52</v>
      </c>
      <c r="Q554" s="2" t="s">
        <v>1033</v>
      </c>
      <c r="R554" s="2" t="s">
        <v>60</v>
      </c>
      <c r="S554" s="2" t="s">
        <v>60</v>
      </c>
      <c r="T554" s="2" t="s">
        <v>61</v>
      </c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2" t="s">
        <v>52</v>
      </c>
      <c r="AS554" s="2" t="s">
        <v>52</v>
      </c>
      <c r="AT554" s="3"/>
      <c r="AU554" s="2" t="s">
        <v>1111</v>
      </c>
      <c r="AV554" s="3">
        <v>348</v>
      </c>
    </row>
    <row r="555" spans="1:48" ht="30" customHeight="1" x14ac:dyDescent="0.3">
      <c r="A555" s="8" t="s">
        <v>1105</v>
      </c>
      <c r="B555" s="8" t="s">
        <v>1112</v>
      </c>
      <c r="C555" s="8" t="s">
        <v>966</v>
      </c>
      <c r="D555" s="9">
        <v>1</v>
      </c>
      <c r="E555" s="11"/>
      <c r="F555" s="11">
        <f t="shared" si="77"/>
        <v>0</v>
      </c>
      <c r="G555" s="11"/>
      <c r="H555" s="11">
        <f t="shared" si="78"/>
        <v>0</v>
      </c>
      <c r="I555" s="11"/>
      <c r="J555" s="11">
        <f t="shared" si="79"/>
        <v>0</v>
      </c>
      <c r="K555" s="11">
        <f t="shared" si="80"/>
        <v>0</v>
      </c>
      <c r="L555" s="11">
        <f t="shared" si="81"/>
        <v>0</v>
      </c>
      <c r="M555" s="8"/>
      <c r="N555" s="2" t="s">
        <v>1113</v>
      </c>
      <c r="O555" s="2" t="s">
        <v>52</v>
      </c>
      <c r="P555" s="2" t="s">
        <v>52</v>
      </c>
      <c r="Q555" s="2" t="s">
        <v>1033</v>
      </c>
      <c r="R555" s="2" t="s">
        <v>60</v>
      </c>
      <c r="S555" s="2" t="s">
        <v>60</v>
      </c>
      <c r="T555" s="2" t="s">
        <v>61</v>
      </c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2" t="s">
        <v>52</v>
      </c>
      <c r="AS555" s="2" t="s">
        <v>52</v>
      </c>
      <c r="AT555" s="3"/>
      <c r="AU555" s="2" t="s">
        <v>1114</v>
      </c>
      <c r="AV555" s="3">
        <v>349</v>
      </c>
    </row>
    <row r="556" spans="1:48" ht="30" customHeight="1" x14ac:dyDescent="0.3">
      <c r="A556" s="8" t="s">
        <v>1115</v>
      </c>
      <c r="B556" s="8" t="s">
        <v>1116</v>
      </c>
      <c r="C556" s="8" t="s">
        <v>1036</v>
      </c>
      <c r="D556" s="9">
        <v>55</v>
      </c>
      <c r="E556" s="11"/>
      <c r="F556" s="11">
        <f t="shared" si="77"/>
        <v>0</v>
      </c>
      <c r="G556" s="11"/>
      <c r="H556" s="11">
        <f t="shared" si="78"/>
        <v>0</v>
      </c>
      <c r="I556" s="11"/>
      <c r="J556" s="11">
        <f t="shared" si="79"/>
        <v>0</v>
      </c>
      <c r="K556" s="11">
        <f t="shared" si="80"/>
        <v>0</v>
      </c>
      <c r="L556" s="11">
        <f t="shared" si="81"/>
        <v>0</v>
      </c>
      <c r="M556" s="8"/>
      <c r="N556" s="2" t="s">
        <v>1117</v>
      </c>
      <c r="O556" s="2" t="s">
        <v>52</v>
      </c>
      <c r="P556" s="2" t="s">
        <v>52</v>
      </c>
      <c r="Q556" s="2" t="s">
        <v>1033</v>
      </c>
      <c r="R556" s="2" t="s">
        <v>60</v>
      </c>
      <c r="S556" s="2" t="s">
        <v>60</v>
      </c>
      <c r="T556" s="2" t="s">
        <v>61</v>
      </c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2" t="s">
        <v>52</v>
      </c>
      <c r="AS556" s="2" t="s">
        <v>52</v>
      </c>
      <c r="AT556" s="3"/>
      <c r="AU556" s="2" t="s">
        <v>1118</v>
      </c>
      <c r="AV556" s="3">
        <v>350</v>
      </c>
    </row>
    <row r="557" spans="1:48" ht="30" customHeight="1" x14ac:dyDescent="0.3">
      <c r="A557" s="8" t="s">
        <v>1119</v>
      </c>
      <c r="B557" s="8" t="s">
        <v>1120</v>
      </c>
      <c r="C557" s="8" t="s">
        <v>966</v>
      </c>
      <c r="D557" s="9">
        <v>1</v>
      </c>
      <c r="E557" s="11"/>
      <c r="F557" s="11">
        <f t="shared" si="77"/>
        <v>0</v>
      </c>
      <c r="G557" s="11"/>
      <c r="H557" s="11">
        <f t="shared" si="78"/>
        <v>0</v>
      </c>
      <c r="I557" s="11"/>
      <c r="J557" s="11">
        <f t="shared" si="79"/>
        <v>0</v>
      </c>
      <c r="K557" s="11">
        <f t="shared" si="80"/>
        <v>0</v>
      </c>
      <c r="L557" s="11">
        <f t="shared" si="81"/>
        <v>0</v>
      </c>
      <c r="M557" s="8"/>
      <c r="N557" s="2" t="s">
        <v>1121</v>
      </c>
      <c r="O557" s="2" t="s">
        <v>52</v>
      </c>
      <c r="P557" s="2" t="s">
        <v>52</v>
      </c>
      <c r="Q557" s="2" t="s">
        <v>1033</v>
      </c>
      <c r="R557" s="2" t="s">
        <v>60</v>
      </c>
      <c r="S557" s="2" t="s">
        <v>60</v>
      </c>
      <c r="T557" s="2" t="s">
        <v>61</v>
      </c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2" t="s">
        <v>52</v>
      </c>
      <c r="AS557" s="2" t="s">
        <v>52</v>
      </c>
      <c r="AT557" s="3"/>
      <c r="AU557" s="2" t="s">
        <v>1122</v>
      </c>
      <c r="AV557" s="3">
        <v>351</v>
      </c>
    </row>
    <row r="558" spans="1:48" ht="30" customHeight="1" x14ac:dyDescent="0.3">
      <c r="A558" s="8" t="s">
        <v>1123</v>
      </c>
      <c r="B558" s="8" t="s">
        <v>1124</v>
      </c>
      <c r="C558" s="8" t="s">
        <v>966</v>
      </c>
      <c r="D558" s="9">
        <v>2</v>
      </c>
      <c r="E558" s="11"/>
      <c r="F558" s="11">
        <f t="shared" si="77"/>
        <v>0</v>
      </c>
      <c r="G558" s="11"/>
      <c r="H558" s="11">
        <f t="shared" si="78"/>
        <v>0</v>
      </c>
      <c r="I558" s="11"/>
      <c r="J558" s="11">
        <f t="shared" si="79"/>
        <v>0</v>
      </c>
      <c r="K558" s="11">
        <f t="shared" si="80"/>
        <v>0</v>
      </c>
      <c r="L558" s="11">
        <f t="shared" si="81"/>
        <v>0</v>
      </c>
      <c r="M558" s="8"/>
      <c r="N558" s="2" t="s">
        <v>1125</v>
      </c>
      <c r="O558" s="2" t="s">
        <v>52</v>
      </c>
      <c r="P558" s="2" t="s">
        <v>52</v>
      </c>
      <c r="Q558" s="2" t="s">
        <v>1033</v>
      </c>
      <c r="R558" s="2" t="s">
        <v>60</v>
      </c>
      <c r="S558" s="2" t="s">
        <v>60</v>
      </c>
      <c r="T558" s="2" t="s">
        <v>61</v>
      </c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2" t="s">
        <v>52</v>
      </c>
      <c r="AS558" s="2" t="s">
        <v>52</v>
      </c>
      <c r="AT558" s="3"/>
      <c r="AU558" s="2" t="s">
        <v>1126</v>
      </c>
      <c r="AV558" s="3">
        <v>352</v>
      </c>
    </row>
    <row r="559" spans="1:48" ht="30" customHeight="1" x14ac:dyDescent="0.3">
      <c r="A559" s="8" t="s">
        <v>1127</v>
      </c>
      <c r="B559" s="8" t="s">
        <v>52</v>
      </c>
      <c r="C559" s="8" t="s">
        <v>109</v>
      </c>
      <c r="D559" s="9">
        <v>1</v>
      </c>
      <c r="E559" s="11"/>
      <c r="F559" s="11">
        <f t="shared" si="77"/>
        <v>0</v>
      </c>
      <c r="G559" s="11"/>
      <c r="H559" s="11">
        <f t="shared" si="78"/>
        <v>0</v>
      </c>
      <c r="I559" s="11"/>
      <c r="J559" s="11">
        <f t="shared" si="79"/>
        <v>0</v>
      </c>
      <c r="K559" s="11">
        <f t="shared" si="80"/>
        <v>0</v>
      </c>
      <c r="L559" s="11">
        <f t="shared" si="81"/>
        <v>0</v>
      </c>
      <c r="M559" s="8"/>
      <c r="N559" s="2" t="s">
        <v>1128</v>
      </c>
      <c r="O559" s="2" t="s">
        <v>52</v>
      </c>
      <c r="P559" s="2" t="s">
        <v>52</v>
      </c>
      <c r="Q559" s="2" t="s">
        <v>1033</v>
      </c>
      <c r="R559" s="2" t="s">
        <v>60</v>
      </c>
      <c r="S559" s="2" t="s">
        <v>60</v>
      </c>
      <c r="T559" s="2" t="s">
        <v>61</v>
      </c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2" t="s">
        <v>52</v>
      </c>
      <c r="AS559" s="2" t="s">
        <v>52</v>
      </c>
      <c r="AT559" s="3"/>
      <c r="AU559" s="2" t="s">
        <v>1129</v>
      </c>
      <c r="AV559" s="3">
        <v>353</v>
      </c>
    </row>
    <row r="560" spans="1:48" ht="30" customHeight="1" x14ac:dyDescent="0.3">
      <c r="A560" s="8" t="s">
        <v>969</v>
      </c>
      <c r="B560" s="8" t="s">
        <v>94</v>
      </c>
      <c r="C560" s="8" t="s">
        <v>95</v>
      </c>
      <c r="D560" s="9">
        <v>2</v>
      </c>
      <c r="E560" s="11"/>
      <c r="F560" s="11">
        <f t="shared" si="77"/>
        <v>0</v>
      </c>
      <c r="G560" s="11"/>
      <c r="H560" s="11">
        <f t="shared" si="78"/>
        <v>0</v>
      </c>
      <c r="I560" s="11"/>
      <c r="J560" s="11">
        <f t="shared" si="79"/>
        <v>0</v>
      </c>
      <c r="K560" s="11">
        <f t="shared" si="80"/>
        <v>0</v>
      </c>
      <c r="L560" s="11">
        <f t="shared" si="81"/>
        <v>0</v>
      </c>
      <c r="M560" s="8"/>
      <c r="N560" s="2" t="s">
        <v>970</v>
      </c>
      <c r="O560" s="2" t="s">
        <v>52</v>
      </c>
      <c r="P560" s="2" t="s">
        <v>52</v>
      </c>
      <c r="Q560" s="2" t="s">
        <v>1033</v>
      </c>
      <c r="R560" s="2" t="s">
        <v>60</v>
      </c>
      <c r="S560" s="2" t="s">
        <v>60</v>
      </c>
      <c r="T560" s="2" t="s">
        <v>61</v>
      </c>
      <c r="U560" s="3"/>
      <c r="V560" s="3"/>
      <c r="W560" s="3"/>
      <c r="X560" s="3">
        <v>1</v>
      </c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2" t="s">
        <v>52</v>
      </c>
      <c r="AS560" s="2" t="s">
        <v>52</v>
      </c>
      <c r="AT560" s="3"/>
      <c r="AU560" s="2" t="s">
        <v>1130</v>
      </c>
      <c r="AV560" s="3">
        <v>359</v>
      </c>
    </row>
    <row r="561" spans="1:48" ht="30" customHeight="1" x14ac:dyDescent="0.3">
      <c r="A561" s="8" t="s">
        <v>1131</v>
      </c>
      <c r="B561" s="8" t="s">
        <v>94</v>
      </c>
      <c r="C561" s="8" t="s">
        <v>95</v>
      </c>
      <c r="D561" s="9">
        <v>76</v>
      </c>
      <c r="E561" s="11"/>
      <c r="F561" s="11">
        <f t="shared" si="77"/>
        <v>0</v>
      </c>
      <c r="G561" s="11"/>
      <c r="H561" s="11">
        <f t="shared" si="78"/>
        <v>0</v>
      </c>
      <c r="I561" s="11"/>
      <c r="J561" s="11">
        <f t="shared" si="79"/>
        <v>0</v>
      </c>
      <c r="K561" s="11">
        <f t="shared" si="80"/>
        <v>0</v>
      </c>
      <c r="L561" s="11">
        <f t="shared" si="81"/>
        <v>0</v>
      </c>
      <c r="M561" s="8"/>
      <c r="N561" s="2" t="s">
        <v>1132</v>
      </c>
      <c r="O561" s="2" t="s">
        <v>52</v>
      </c>
      <c r="P561" s="2" t="s">
        <v>52</v>
      </c>
      <c r="Q561" s="2" t="s">
        <v>1033</v>
      </c>
      <c r="R561" s="2" t="s">
        <v>60</v>
      </c>
      <c r="S561" s="2" t="s">
        <v>60</v>
      </c>
      <c r="T561" s="2" t="s">
        <v>61</v>
      </c>
      <c r="U561" s="3"/>
      <c r="V561" s="3"/>
      <c r="W561" s="3"/>
      <c r="X561" s="3">
        <v>1</v>
      </c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2" t="s">
        <v>52</v>
      </c>
      <c r="AS561" s="2" t="s">
        <v>52</v>
      </c>
      <c r="AT561" s="3"/>
      <c r="AU561" s="2" t="s">
        <v>1133</v>
      </c>
      <c r="AV561" s="3">
        <v>360</v>
      </c>
    </row>
    <row r="562" spans="1:48" ht="30" customHeight="1" x14ac:dyDescent="0.3">
      <c r="A562" s="8" t="s">
        <v>1134</v>
      </c>
      <c r="B562" s="8" t="s">
        <v>94</v>
      </c>
      <c r="C562" s="8" t="s">
        <v>95</v>
      </c>
      <c r="D562" s="9">
        <v>3</v>
      </c>
      <c r="E562" s="11"/>
      <c r="F562" s="11">
        <f t="shared" si="77"/>
        <v>0</v>
      </c>
      <c r="G562" s="11"/>
      <c r="H562" s="11">
        <f t="shared" si="78"/>
        <v>0</v>
      </c>
      <c r="I562" s="11"/>
      <c r="J562" s="11">
        <f t="shared" si="79"/>
        <v>0</v>
      </c>
      <c r="K562" s="11">
        <f t="shared" si="80"/>
        <v>0</v>
      </c>
      <c r="L562" s="11">
        <f t="shared" si="81"/>
        <v>0</v>
      </c>
      <c r="M562" s="8"/>
      <c r="N562" s="2" t="s">
        <v>1135</v>
      </c>
      <c r="O562" s="2" t="s">
        <v>52</v>
      </c>
      <c r="P562" s="2" t="s">
        <v>52</v>
      </c>
      <c r="Q562" s="2" t="s">
        <v>1033</v>
      </c>
      <c r="R562" s="2" t="s">
        <v>60</v>
      </c>
      <c r="S562" s="2" t="s">
        <v>60</v>
      </c>
      <c r="T562" s="2" t="s">
        <v>61</v>
      </c>
      <c r="U562" s="3"/>
      <c r="V562" s="3"/>
      <c r="W562" s="3"/>
      <c r="X562" s="3">
        <v>1</v>
      </c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2" t="s">
        <v>52</v>
      </c>
      <c r="AS562" s="2" t="s">
        <v>52</v>
      </c>
      <c r="AT562" s="3"/>
      <c r="AU562" s="2" t="s">
        <v>1136</v>
      </c>
      <c r="AV562" s="3">
        <v>361</v>
      </c>
    </row>
    <row r="563" spans="1:48" ht="30" customHeight="1" x14ac:dyDescent="0.3">
      <c r="A563" s="8" t="s">
        <v>1028</v>
      </c>
      <c r="B563" s="8" t="s">
        <v>94</v>
      </c>
      <c r="C563" s="8" t="s">
        <v>95</v>
      </c>
      <c r="D563" s="9">
        <v>11</v>
      </c>
      <c r="E563" s="11"/>
      <c r="F563" s="11">
        <f t="shared" si="77"/>
        <v>0</v>
      </c>
      <c r="G563" s="11"/>
      <c r="H563" s="11">
        <f t="shared" si="78"/>
        <v>0</v>
      </c>
      <c r="I563" s="11"/>
      <c r="J563" s="11">
        <f t="shared" si="79"/>
        <v>0</v>
      </c>
      <c r="K563" s="11">
        <f t="shared" si="80"/>
        <v>0</v>
      </c>
      <c r="L563" s="11">
        <f t="shared" si="81"/>
        <v>0</v>
      </c>
      <c r="M563" s="8"/>
      <c r="N563" s="2" t="s">
        <v>1029</v>
      </c>
      <c r="O563" s="2" t="s">
        <v>52</v>
      </c>
      <c r="P563" s="2" t="s">
        <v>52</v>
      </c>
      <c r="Q563" s="2" t="s">
        <v>1033</v>
      </c>
      <c r="R563" s="2" t="s">
        <v>60</v>
      </c>
      <c r="S563" s="2" t="s">
        <v>60</v>
      </c>
      <c r="T563" s="2" t="s">
        <v>61</v>
      </c>
      <c r="U563" s="3"/>
      <c r="V563" s="3"/>
      <c r="W563" s="3"/>
      <c r="X563" s="3">
        <v>1</v>
      </c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2" t="s">
        <v>52</v>
      </c>
      <c r="AS563" s="2" t="s">
        <v>52</v>
      </c>
      <c r="AT563" s="3"/>
      <c r="AU563" s="2" t="s">
        <v>1137</v>
      </c>
      <c r="AV563" s="3">
        <v>362</v>
      </c>
    </row>
    <row r="564" spans="1:48" ht="30" customHeight="1" x14ac:dyDescent="0.3">
      <c r="A564" s="8" t="s">
        <v>107</v>
      </c>
      <c r="B564" s="8" t="s">
        <v>108</v>
      </c>
      <c r="C564" s="8" t="s">
        <v>109</v>
      </c>
      <c r="D564" s="9">
        <v>1</v>
      </c>
      <c r="E564" s="11"/>
      <c r="F564" s="11">
        <f t="shared" si="77"/>
        <v>0</v>
      </c>
      <c r="G564" s="11"/>
      <c r="H564" s="11">
        <f t="shared" si="78"/>
        <v>0</v>
      </c>
      <c r="I564" s="11"/>
      <c r="J564" s="11">
        <f t="shared" si="79"/>
        <v>0</v>
      </c>
      <c r="K564" s="11">
        <f t="shared" si="80"/>
        <v>0</v>
      </c>
      <c r="L564" s="11">
        <f t="shared" si="81"/>
        <v>0</v>
      </c>
      <c r="M564" s="8"/>
      <c r="N564" s="2" t="s">
        <v>110</v>
      </c>
      <c r="O564" s="2" t="s">
        <v>52</v>
      </c>
      <c r="P564" s="2" t="s">
        <v>52</v>
      </c>
      <c r="Q564" s="2" t="s">
        <v>1033</v>
      </c>
      <c r="R564" s="2" t="s">
        <v>60</v>
      </c>
      <c r="S564" s="2" t="s">
        <v>60</v>
      </c>
      <c r="T564" s="2" t="s">
        <v>60</v>
      </c>
      <c r="U564" s="3">
        <v>1</v>
      </c>
      <c r="V564" s="3">
        <v>0</v>
      </c>
      <c r="W564" s="3">
        <v>0.02</v>
      </c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2" t="s">
        <v>52</v>
      </c>
      <c r="AS564" s="2" t="s">
        <v>52</v>
      </c>
      <c r="AT564" s="3"/>
      <c r="AU564" s="2" t="s">
        <v>1138</v>
      </c>
      <c r="AV564" s="3">
        <v>409</v>
      </c>
    </row>
    <row r="565" spans="1:48" ht="30" customHeight="1" x14ac:dyDescent="0.3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</row>
    <row r="566" spans="1:48" ht="30" customHeight="1" x14ac:dyDescent="0.3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</row>
    <row r="567" spans="1:48" ht="30" customHeight="1" x14ac:dyDescent="0.3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</row>
    <row r="568" spans="1:48" ht="30" customHeight="1" x14ac:dyDescent="0.3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</row>
    <row r="569" spans="1:48" ht="30" customHeight="1" x14ac:dyDescent="0.3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</row>
    <row r="570" spans="1:48" ht="30" customHeight="1" x14ac:dyDescent="0.3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</row>
    <row r="571" spans="1:48" ht="30" customHeight="1" x14ac:dyDescent="0.3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</row>
    <row r="572" spans="1:48" ht="30" customHeight="1" x14ac:dyDescent="0.3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</row>
    <row r="573" spans="1:48" ht="30" customHeight="1" x14ac:dyDescent="0.3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</row>
    <row r="574" spans="1:48" ht="30" customHeight="1" x14ac:dyDescent="0.3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</row>
    <row r="575" spans="1:48" ht="30" customHeight="1" x14ac:dyDescent="0.3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</row>
    <row r="576" spans="1:48" ht="30" customHeight="1" x14ac:dyDescent="0.3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</row>
    <row r="577" spans="1:48" ht="30" customHeight="1" x14ac:dyDescent="0.3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</row>
    <row r="578" spans="1:48" ht="30" customHeight="1" x14ac:dyDescent="0.3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</row>
    <row r="579" spans="1:48" ht="30" customHeight="1" x14ac:dyDescent="0.3">
      <c r="A579" s="8" t="s">
        <v>112</v>
      </c>
      <c r="B579" s="9"/>
      <c r="C579" s="9"/>
      <c r="D579" s="9"/>
      <c r="E579" s="9"/>
      <c r="F579" s="11">
        <f>SUM(F533:F578)</f>
        <v>0</v>
      </c>
      <c r="G579" s="9"/>
      <c r="H579" s="11">
        <f>SUM(H533:H578)</f>
        <v>0</v>
      </c>
      <c r="I579" s="9"/>
      <c r="J579" s="11">
        <f>SUM(J533:J578)</f>
        <v>0</v>
      </c>
      <c r="K579" s="9"/>
      <c r="L579" s="11">
        <f>SUM(L533:L578)</f>
        <v>0</v>
      </c>
      <c r="M579" s="9"/>
      <c r="N579" t="s">
        <v>113</v>
      </c>
    </row>
    <row r="580" spans="1:48" ht="30" customHeight="1" x14ac:dyDescent="0.3">
      <c r="A580" s="8" t="s">
        <v>1139</v>
      </c>
      <c r="B580" s="8" t="s">
        <v>52</v>
      </c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3"/>
      <c r="O580" s="3"/>
      <c r="P580" s="3"/>
      <c r="Q580" s="2" t="s">
        <v>1140</v>
      </c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</row>
    <row r="581" spans="1:48" ht="30" customHeight="1" x14ac:dyDescent="0.3">
      <c r="A581" s="8" t="s">
        <v>1141</v>
      </c>
      <c r="B581" s="8" t="s">
        <v>1142</v>
      </c>
      <c r="C581" s="8" t="s">
        <v>966</v>
      </c>
      <c r="D581" s="9">
        <v>1</v>
      </c>
      <c r="E581" s="11"/>
      <c r="F581" s="11">
        <f>TRUNC(E581*D581, 0)</f>
        <v>0</v>
      </c>
      <c r="G581" s="11"/>
      <c r="H581" s="11">
        <f>TRUNC(G581*D581, 0)</f>
        <v>0</v>
      </c>
      <c r="I581" s="11"/>
      <c r="J581" s="11">
        <f>TRUNC(I581*D581, 0)</f>
        <v>0</v>
      </c>
      <c r="K581" s="11">
        <f t="shared" ref="K581:L585" si="82">TRUNC(E581+G581+I581, 0)</f>
        <v>0</v>
      </c>
      <c r="L581" s="11">
        <f t="shared" si="82"/>
        <v>0</v>
      </c>
      <c r="M581" s="8"/>
      <c r="N581" s="2" t="s">
        <v>1143</v>
      </c>
      <c r="O581" s="2" t="s">
        <v>52</v>
      </c>
      <c r="P581" s="2" t="s">
        <v>52</v>
      </c>
      <c r="Q581" s="2" t="s">
        <v>1140</v>
      </c>
      <c r="R581" s="2" t="s">
        <v>60</v>
      </c>
      <c r="S581" s="2" t="s">
        <v>60</v>
      </c>
      <c r="T581" s="2" t="s">
        <v>61</v>
      </c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2" t="s">
        <v>52</v>
      </c>
      <c r="AS581" s="2" t="s">
        <v>52</v>
      </c>
      <c r="AT581" s="3"/>
      <c r="AU581" s="2" t="s">
        <v>1144</v>
      </c>
      <c r="AV581" s="3">
        <v>363</v>
      </c>
    </row>
    <row r="582" spans="1:48" ht="30" customHeight="1" x14ac:dyDescent="0.3">
      <c r="A582" s="8" t="s">
        <v>1145</v>
      </c>
      <c r="B582" s="8" t="s">
        <v>1146</v>
      </c>
      <c r="C582" s="8" t="s">
        <v>966</v>
      </c>
      <c r="D582" s="9">
        <v>1</v>
      </c>
      <c r="E582" s="11"/>
      <c r="F582" s="11">
        <f>TRUNC(E582*D582, 0)</f>
        <v>0</v>
      </c>
      <c r="G582" s="11"/>
      <c r="H582" s="11">
        <f>TRUNC(G582*D582, 0)</f>
        <v>0</v>
      </c>
      <c r="I582" s="11"/>
      <c r="J582" s="11">
        <f>TRUNC(I582*D582, 0)</f>
        <v>0</v>
      </c>
      <c r="K582" s="11">
        <f t="shared" si="82"/>
        <v>0</v>
      </c>
      <c r="L582" s="11">
        <f t="shared" si="82"/>
        <v>0</v>
      </c>
      <c r="M582" s="8"/>
      <c r="N582" s="2" t="s">
        <v>1147</v>
      </c>
      <c r="O582" s="2" t="s">
        <v>52</v>
      </c>
      <c r="P582" s="2" t="s">
        <v>52</v>
      </c>
      <c r="Q582" s="2" t="s">
        <v>1140</v>
      </c>
      <c r="R582" s="2" t="s">
        <v>60</v>
      </c>
      <c r="S582" s="2" t="s">
        <v>60</v>
      </c>
      <c r="T582" s="2" t="s">
        <v>61</v>
      </c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2" t="s">
        <v>52</v>
      </c>
      <c r="AS582" s="2" t="s">
        <v>52</v>
      </c>
      <c r="AT582" s="3"/>
      <c r="AU582" s="2" t="s">
        <v>1148</v>
      </c>
      <c r="AV582" s="3">
        <v>364</v>
      </c>
    </row>
    <row r="583" spans="1:48" ht="30" customHeight="1" x14ac:dyDescent="0.3">
      <c r="A583" s="8" t="s">
        <v>1149</v>
      </c>
      <c r="B583" s="8" t="s">
        <v>1150</v>
      </c>
      <c r="C583" s="8" t="s">
        <v>966</v>
      </c>
      <c r="D583" s="9">
        <v>1</v>
      </c>
      <c r="E583" s="11"/>
      <c r="F583" s="11">
        <f>TRUNC(E583*D583, 0)</f>
        <v>0</v>
      </c>
      <c r="G583" s="11"/>
      <c r="H583" s="11">
        <f>TRUNC(G583*D583, 0)</f>
        <v>0</v>
      </c>
      <c r="I583" s="11"/>
      <c r="J583" s="11">
        <f>TRUNC(I583*D583, 0)</f>
        <v>0</v>
      </c>
      <c r="K583" s="11">
        <f t="shared" si="82"/>
        <v>0</v>
      </c>
      <c r="L583" s="11">
        <f t="shared" si="82"/>
        <v>0</v>
      </c>
      <c r="M583" s="8"/>
      <c r="N583" s="2" t="s">
        <v>1151</v>
      </c>
      <c r="O583" s="2" t="s">
        <v>52</v>
      </c>
      <c r="P583" s="2" t="s">
        <v>52</v>
      </c>
      <c r="Q583" s="2" t="s">
        <v>1140</v>
      </c>
      <c r="R583" s="2" t="s">
        <v>60</v>
      </c>
      <c r="S583" s="2" t="s">
        <v>60</v>
      </c>
      <c r="T583" s="2" t="s">
        <v>61</v>
      </c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2" t="s">
        <v>52</v>
      </c>
      <c r="AS583" s="2" t="s">
        <v>52</v>
      </c>
      <c r="AT583" s="3"/>
      <c r="AU583" s="2" t="s">
        <v>1152</v>
      </c>
      <c r="AV583" s="3">
        <v>365</v>
      </c>
    </row>
    <row r="584" spans="1:48" ht="30" customHeight="1" x14ac:dyDescent="0.3">
      <c r="A584" s="8" t="s">
        <v>1153</v>
      </c>
      <c r="B584" s="8" t="s">
        <v>1154</v>
      </c>
      <c r="C584" s="8" t="s">
        <v>966</v>
      </c>
      <c r="D584" s="9">
        <v>1</v>
      </c>
      <c r="E584" s="11"/>
      <c r="F584" s="11">
        <f>TRUNC(E584*D584, 0)</f>
        <v>0</v>
      </c>
      <c r="G584" s="11"/>
      <c r="H584" s="11">
        <f>TRUNC(G584*D584, 0)</f>
        <v>0</v>
      </c>
      <c r="I584" s="11"/>
      <c r="J584" s="11">
        <f>TRUNC(I584*D584, 0)</f>
        <v>0</v>
      </c>
      <c r="K584" s="11">
        <f t="shared" si="82"/>
        <v>0</v>
      </c>
      <c r="L584" s="11">
        <f t="shared" si="82"/>
        <v>0</v>
      </c>
      <c r="M584" s="8"/>
      <c r="N584" s="2" t="s">
        <v>1155</v>
      </c>
      <c r="O584" s="2" t="s">
        <v>52</v>
      </c>
      <c r="P584" s="2" t="s">
        <v>52</v>
      </c>
      <c r="Q584" s="2" t="s">
        <v>1140</v>
      </c>
      <c r="R584" s="2" t="s">
        <v>60</v>
      </c>
      <c r="S584" s="2" t="s">
        <v>60</v>
      </c>
      <c r="T584" s="2" t="s">
        <v>61</v>
      </c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2" t="s">
        <v>52</v>
      </c>
      <c r="AS584" s="2" t="s">
        <v>52</v>
      </c>
      <c r="AT584" s="3"/>
      <c r="AU584" s="2" t="s">
        <v>1156</v>
      </c>
      <c r="AV584" s="3">
        <v>366</v>
      </c>
    </row>
    <row r="585" spans="1:48" ht="30" customHeight="1" x14ac:dyDescent="0.3">
      <c r="A585" s="8" t="s">
        <v>1157</v>
      </c>
      <c r="B585" s="8" t="s">
        <v>1158</v>
      </c>
      <c r="C585" s="8" t="s">
        <v>966</v>
      </c>
      <c r="D585" s="9">
        <v>1</v>
      </c>
      <c r="E585" s="11"/>
      <c r="F585" s="11">
        <f>TRUNC(E585*D585, 0)</f>
        <v>0</v>
      </c>
      <c r="G585" s="11"/>
      <c r="H585" s="11">
        <f>TRUNC(G585*D585, 0)</f>
        <v>0</v>
      </c>
      <c r="I585" s="11"/>
      <c r="J585" s="11">
        <f>TRUNC(I585*D585, 0)</f>
        <v>0</v>
      </c>
      <c r="K585" s="11">
        <f t="shared" si="82"/>
        <v>0</v>
      </c>
      <c r="L585" s="11">
        <f t="shared" si="82"/>
        <v>0</v>
      </c>
      <c r="M585" s="8"/>
      <c r="N585" s="2" t="s">
        <v>1159</v>
      </c>
      <c r="O585" s="2" t="s">
        <v>52</v>
      </c>
      <c r="P585" s="2" t="s">
        <v>52</v>
      </c>
      <c r="Q585" s="2" t="s">
        <v>1140</v>
      </c>
      <c r="R585" s="2" t="s">
        <v>60</v>
      </c>
      <c r="S585" s="2" t="s">
        <v>60</v>
      </c>
      <c r="T585" s="2" t="s">
        <v>61</v>
      </c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2" t="s">
        <v>52</v>
      </c>
      <c r="AS585" s="2" t="s">
        <v>52</v>
      </c>
      <c r="AT585" s="3"/>
      <c r="AU585" s="2" t="s">
        <v>1160</v>
      </c>
      <c r="AV585" s="3">
        <v>367</v>
      </c>
    </row>
    <row r="586" spans="1:48" ht="30" customHeight="1" x14ac:dyDescent="0.3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</row>
    <row r="587" spans="1:48" ht="30" customHeight="1" x14ac:dyDescent="0.3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</row>
    <row r="588" spans="1:48" ht="30" customHeight="1" x14ac:dyDescent="0.3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</row>
    <row r="589" spans="1:48" ht="30" customHeight="1" x14ac:dyDescent="0.3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</row>
    <row r="590" spans="1:48" ht="30" customHeight="1" x14ac:dyDescent="0.3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</row>
    <row r="591" spans="1:48" ht="30" customHeight="1" x14ac:dyDescent="0.3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</row>
    <row r="592" spans="1:48" ht="30" customHeight="1" x14ac:dyDescent="0.3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</row>
    <row r="593" spans="1:48" ht="30" customHeight="1" x14ac:dyDescent="0.3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</row>
    <row r="594" spans="1:48" ht="30" customHeight="1" x14ac:dyDescent="0.3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</row>
    <row r="595" spans="1:48" ht="30" customHeight="1" x14ac:dyDescent="0.3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</row>
    <row r="596" spans="1:48" ht="30" customHeight="1" x14ac:dyDescent="0.3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</row>
    <row r="597" spans="1:48" ht="30" customHeight="1" x14ac:dyDescent="0.3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</row>
    <row r="598" spans="1:48" ht="30" customHeight="1" x14ac:dyDescent="0.3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</row>
    <row r="599" spans="1:48" ht="30" customHeight="1" x14ac:dyDescent="0.3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</row>
    <row r="600" spans="1:48" ht="30" customHeight="1" x14ac:dyDescent="0.3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</row>
    <row r="601" spans="1:48" ht="30" customHeight="1" x14ac:dyDescent="0.3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</row>
    <row r="602" spans="1:48" ht="30" customHeight="1" x14ac:dyDescent="0.3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</row>
    <row r="603" spans="1:48" ht="30" customHeight="1" x14ac:dyDescent="0.3">
      <c r="A603" s="8" t="s">
        <v>112</v>
      </c>
      <c r="B603" s="9"/>
      <c r="C603" s="9"/>
      <c r="D603" s="9"/>
      <c r="E603" s="9"/>
      <c r="F603" s="11">
        <f>SUM(F581:F602)</f>
        <v>0</v>
      </c>
      <c r="G603" s="9"/>
      <c r="H603" s="11">
        <f>SUM(H581:H602)</f>
        <v>0</v>
      </c>
      <c r="I603" s="9"/>
      <c r="J603" s="11">
        <f>SUM(J581:J602)</f>
        <v>0</v>
      </c>
      <c r="K603" s="9"/>
      <c r="L603" s="11">
        <f>SUM(L581:L602)</f>
        <v>0</v>
      </c>
      <c r="M603" s="9"/>
      <c r="N603" t="s">
        <v>113</v>
      </c>
    </row>
    <row r="604" spans="1:48" ht="30" customHeight="1" x14ac:dyDescent="0.3">
      <c r="A604" s="8" t="s">
        <v>1161</v>
      </c>
      <c r="B604" s="8" t="s">
        <v>52</v>
      </c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3"/>
      <c r="O604" s="3"/>
      <c r="P604" s="3"/>
      <c r="Q604" s="2" t="s">
        <v>1162</v>
      </c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/>
      <c r="AS604" s="3"/>
      <c r="AT604" s="3"/>
      <c r="AU604" s="3"/>
      <c r="AV604" s="3"/>
    </row>
    <row r="605" spans="1:48" ht="30" customHeight="1" x14ac:dyDescent="0.3">
      <c r="A605" s="8" t="s">
        <v>1163</v>
      </c>
      <c r="B605" s="8" t="s">
        <v>1164</v>
      </c>
      <c r="C605" s="8" t="s">
        <v>109</v>
      </c>
      <c r="D605" s="9">
        <v>1</v>
      </c>
      <c r="E605" s="11"/>
      <c r="F605" s="11">
        <f>TRUNC(E605*D605, 0)</f>
        <v>0</v>
      </c>
      <c r="G605" s="11"/>
      <c r="H605" s="11">
        <f>TRUNC(G605*D605, 0)</f>
        <v>0</v>
      </c>
      <c r="I605" s="11"/>
      <c r="J605" s="11">
        <f>TRUNC(I605*D605, 0)</f>
        <v>0</v>
      </c>
      <c r="K605" s="11">
        <f>TRUNC(E605+G605+I605, 0)</f>
        <v>0</v>
      </c>
      <c r="L605" s="11">
        <f>TRUNC(F605+H605+J605, 0)</f>
        <v>0</v>
      </c>
      <c r="M605" s="8"/>
      <c r="N605" s="2" t="s">
        <v>1165</v>
      </c>
      <c r="O605" s="2" t="s">
        <v>52</v>
      </c>
      <c r="P605" s="2" t="s">
        <v>52</v>
      </c>
      <c r="Q605" s="2" t="s">
        <v>1162</v>
      </c>
      <c r="R605" s="2" t="s">
        <v>60</v>
      </c>
      <c r="S605" s="2" t="s">
        <v>60</v>
      </c>
      <c r="T605" s="2" t="s">
        <v>61</v>
      </c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2" t="s">
        <v>52</v>
      </c>
      <c r="AS605" s="2" t="s">
        <v>52</v>
      </c>
      <c r="AT605" s="3"/>
      <c r="AU605" s="2" t="s">
        <v>1166</v>
      </c>
      <c r="AV605" s="3">
        <v>368</v>
      </c>
    </row>
    <row r="606" spans="1:48" ht="30" customHeight="1" x14ac:dyDescent="0.3">
      <c r="A606" s="8" t="s">
        <v>827</v>
      </c>
      <c r="B606" s="8" t="s">
        <v>1167</v>
      </c>
      <c r="C606" s="8" t="s">
        <v>109</v>
      </c>
      <c r="D606" s="9">
        <v>1</v>
      </c>
      <c r="E606" s="11"/>
      <c r="F606" s="11">
        <f>TRUNC(E606*D606, 0)</f>
        <v>0</v>
      </c>
      <c r="G606" s="11"/>
      <c r="H606" s="11">
        <f>TRUNC(G606*D606, 0)</f>
        <v>0</v>
      </c>
      <c r="I606" s="11"/>
      <c r="J606" s="11">
        <f>TRUNC(I606*D606, 0)</f>
        <v>0</v>
      </c>
      <c r="K606" s="11">
        <f>TRUNC(E606+G606+I606, 0)</f>
        <v>0</v>
      </c>
      <c r="L606" s="11">
        <f>TRUNC(F606+H606+J606, 0)</f>
        <v>0</v>
      </c>
      <c r="M606" s="8"/>
      <c r="N606" s="2" t="s">
        <v>1168</v>
      </c>
      <c r="O606" s="2" t="s">
        <v>52</v>
      </c>
      <c r="P606" s="2" t="s">
        <v>52</v>
      </c>
      <c r="Q606" s="2" t="s">
        <v>1162</v>
      </c>
      <c r="R606" s="2" t="s">
        <v>60</v>
      </c>
      <c r="S606" s="2" t="s">
        <v>60</v>
      </c>
      <c r="T606" s="2" t="s">
        <v>61</v>
      </c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  <c r="AR606" s="2" t="s">
        <v>52</v>
      </c>
      <c r="AS606" s="2" t="s">
        <v>52</v>
      </c>
      <c r="AT606" s="3"/>
      <c r="AU606" s="2" t="s">
        <v>1169</v>
      </c>
      <c r="AV606" s="3">
        <v>369</v>
      </c>
    </row>
    <row r="607" spans="1:48" ht="30" customHeight="1" x14ac:dyDescent="0.3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</row>
    <row r="608" spans="1:48" ht="30" customHeight="1" x14ac:dyDescent="0.3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</row>
    <row r="609" spans="1:13" ht="30" customHeight="1" x14ac:dyDescent="0.3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</row>
    <row r="610" spans="1:13" ht="30" customHeight="1" x14ac:dyDescent="0.3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</row>
    <row r="611" spans="1:13" ht="30" customHeight="1" x14ac:dyDescent="0.3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</row>
    <row r="612" spans="1:13" ht="30" customHeight="1" x14ac:dyDescent="0.3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</row>
    <row r="613" spans="1:13" ht="30" customHeight="1" x14ac:dyDescent="0.3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</row>
    <row r="614" spans="1:13" ht="30" customHeight="1" x14ac:dyDescent="0.3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</row>
    <row r="615" spans="1:13" ht="30" customHeight="1" x14ac:dyDescent="0.3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</row>
    <row r="616" spans="1:13" ht="30" customHeight="1" x14ac:dyDescent="0.3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</row>
    <row r="617" spans="1:13" ht="30" customHeight="1" x14ac:dyDescent="0.3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</row>
    <row r="618" spans="1:13" ht="30" customHeight="1" x14ac:dyDescent="0.3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</row>
    <row r="619" spans="1:13" ht="30" customHeight="1" x14ac:dyDescent="0.3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</row>
    <row r="620" spans="1:13" ht="30" customHeight="1" x14ac:dyDescent="0.3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</row>
    <row r="621" spans="1:13" ht="30" customHeight="1" x14ac:dyDescent="0.3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</row>
    <row r="622" spans="1:13" ht="30" customHeight="1" x14ac:dyDescent="0.3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</row>
    <row r="623" spans="1:13" ht="30" customHeight="1" x14ac:dyDescent="0.3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</row>
    <row r="624" spans="1:13" ht="30" customHeight="1" x14ac:dyDescent="0.3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</row>
    <row r="625" spans="1:14" ht="30" customHeight="1" x14ac:dyDescent="0.3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</row>
    <row r="626" spans="1:14" ht="30" customHeight="1" x14ac:dyDescent="0.3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</row>
    <row r="627" spans="1:14" ht="30" customHeight="1" x14ac:dyDescent="0.3">
      <c r="A627" s="8" t="s">
        <v>112</v>
      </c>
      <c r="B627" s="9"/>
      <c r="C627" s="9"/>
      <c r="D627" s="9"/>
      <c r="E627" s="9"/>
      <c r="F627" s="11">
        <f>SUM(F605:F626)</f>
        <v>0</v>
      </c>
      <c r="G627" s="9"/>
      <c r="H627" s="11">
        <f>SUM(H605:H626)</f>
        <v>0</v>
      </c>
      <c r="I627" s="9"/>
      <c r="J627" s="11">
        <f>SUM(J605:J626)</f>
        <v>0</v>
      </c>
      <c r="K627" s="9"/>
      <c r="L627" s="11">
        <f>SUM(L605:L626)</f>
        <v>0</v>
      </c>
      <c r="M627" s="9"/>
      <c r="N627" t="s">
        <v>113</v>
      </c>
    </row>
  </sheetData>
  <mergeCells count="45">
    <mergeCell ref="S2:S3"/>
    <mergeCell ref="A1:M1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N2:N3"/>
    <mergeCell ref="O2:O3"/>
    <mergeCell ref="P2:P3"/>
    <mergeCell ref="Q2:Q3"/>
    <mergeCell ref="R2:R3"/>
    <mergeCell ref="AE2:AE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  <mergeCell ref="AD2:AD3"/>
    <mergeCell ref="AQ2:AQ3"/>
    <mergeCell ref="AF2:AF3"/>
    <mergeCell ref="AG2:AG3"/>
    <mergeCell ref="AH2:AH3"/>
    <mergeCell ref="AI2:AI3"/>
    <mergeCell ref="AJ2:AJ3"/>
    <mergeCell ref="AK2:AK3"/>
    <mergeCell ref="AL2:AL3"/>
    <mergeCell ref="AM2:AM3"/>
    <mergeCell ref="AN2:AN3"/>
    <mergeCell ref="AO2:AO3"/>
    <mergeCell ref="AP2:AP3"/>
    <mergeCell ref="AR2:AR3"/>
    <mergeCell ref="AS2:AS3"/>
    <mergeCell ref="AT2:AT3"/>
    <mergeCell ref="AU2:AU3"/>
    <mergeCell ref="AV2:AV3"/>
  </mergeCells>
  <phoneticPr fontId="1" type="noConversion"/>
  <pageMargins left="0.78740157480314954" right="0" top="0.39370078740157477" bottom="0.39370078740157477" header="0" footer="0"/>
  <pageSetup paperSize="9" scale="64" fitToHeight="0" orientation="landscape" r:id="rId1"/>
  <rowBreaks count="16" manualBreakCount="16">
    <brk id="27" max="16383" man="1"/>
    <brk id="51" max="16383" man="1"/>
    <brk id="195" max="16383" man="1"/>
    <brk id="291" max="16383" man="1"/>
    <brk id="315" max="16383" man="1"/>
    <brk id="339" max="16383" man="1"/>
    <brk id="363" max="16383" man="1"/>
    <brk id="387" max="16383" man="1"/>
    <brk id="411" max="16383" man="1"/>
    <brk id="459" max="16383" man="1"/>
    <brk id="483" max="16383" man="1"/>
    <brk id="507" max="16383" man="1"/>
    <brk id="531" max="16383" man="1"/>
    <brk id="579" max="16383" man="1"/>
    <brk id="603" max="16383" man="1"/>
    <brk id="6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5</vt:i4>
      </vt:variant>
    </vt:vector>
  </HeadingPairs>
  <TitlesOfParts>
    <vt:vector size="8" baseType="lpstr">
      <vt:lpstr>원가계산서</vt:lpstr>
      <vt:lpstr>공종별집계표</vt:lpstr>
      <vt:lpstr>공종별내역서</vt:lpstr>
      <vt:lpstr>공종별내역서!Print_Area</vt:lpstr>
      <vt:lpstr>공종별집계표!Print_Area</vt:lpstr>
      <vt:lpstr>공종별내역서!Print_Titles</vt:lpstr>
      <vt:lpstr>공종별집계표!Print_Titles</vt:lpstr>
      <vt:lpstr>원가계산서!Print_Titles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user1</cp:lastModifiedBy>
  <cp:lastPrinted>2022-04-14T05:20:37Z</cp:lastPrinted>
  <dcterms:created xsi:type="dcterms:W3CDTF">2022-03-28T00:07:43Z</dcterms:created>
  <dcterms:modified xsi:type="dcterms:W3CDTF">2022-10-20T06:31:01Z</dcterms:modified>
</cp:coreProperties>
</file>