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855"/>
  </bookViews>
  <sheets>
    <sheet name="원가계산서" sheetId="11" r:id="rId1"/>
    <sheet name="공종별집계표" sheetId="10" r:id="rId2"/>
    <sheet name="공종별내역서" sheetId="9" r:id="rId3"/>
    <sheet name=" 공사설정 " sheetId="2" state="hidden" r:id="rId4"/>
    <sheet name="Sheet1" sheetId="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NMB96">#REF!</definedName>
    <definedName name="__________NMB96">#REF!</definedName>
    <definedName name="_________NMB96">#REF!</definedName>
    <definedName name="________NMB96">#REF!</definedName>
    <definedName name="_______NMB96">#REF!</definedName>
    <definedName name="______NMB96">#REF!</definedName>
    <definedName name="_____NMB96">#REF!</definedName>
    <definedName name="____NMB96">#REF!</definedName>
    <definedName name="___NMB96">#REF!</definedName>
    <definedName name="__NMB96">#REF!</definedName>
    <definedName name="_3" localSheetId="0">#REF!</definedName>
    <definedName name="_3">#REF!</definedName>
    <definedName name="_30신설일위대가">'[1]30신설일위대가'!$A$4:$M$1603</definedName>
    <definedName name="_40총괄">'[2]40총괄'!$A$4:$O$76</definedName>
    <definedName name="_5" localSheetId="0">#REF!</definedName>
    <definedName name="_5">#REF!</definedName>
    <definedName name="_6" localSheetId="0">#REF!</definedName>
    <definedName name="_6">#REF!</definedName>
    <definedName name="_7_15_17_13.5_13.5">'[3]산출2-기기동력'!#REF!</definedName>
    <definedName name="_B22">[4]일위대가!$A$1400:$IV$1413=[4]일위대가!$A$1400</definedName>
    <definedName name="_Fill" hidden="1">#REF!</definedName>
    <definedName name="_K">#N/A</definedName>
    <definedName name="_K02">[4]일위대가!$A$732:$IV$745=[4]일위대가!$A$732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NMB96">#REF!</definedName>
    <definedName name="_O03">[4]일위대가!$A$1516:$IV$1529=[4]일위대가!$A$1516</definedName>
    <definedName name="_Order1" hidden="1">255</definedName>
    <definedName name="_Order2" hidden="1">255</definedName>
    <definedName name="_Sort" hidden="1">#REF!</definedName>
    <definedName name="_ZZ15">#REF!</definedName>
    <definedName name="\a">#N/A</definedName>
    <definedName name="\c">#N/A</definedName>
    <definedName name="\d">#N/A</definedName>
    <definedName name="\e">#N/A</definedName>
    <definedName name="\f">#N/A</definedName>
    <definedName name="\i">#N/A</definedName>
    <definedName name="\k">#N/A</definedName>
    <definedName name="\m">#N/A</definedName>
    <definedName name="\p">#N/A</definedName>
    <definedName name="\q">#N/A</definedName>
    <definedName name="\s">#N/A</definedName>
    <definedName name="\w">#N/A</definedName>
    <definedName name="a">[5]!Macro8</definedName>
    <definedName name="AA">#REF!</definedName>
    <definedName name="aaa" hidden="1">#REF!</definedName>
    <definedName name="aer">#REF!,#REF!</definedName>
    <definedName name="AFC설비">#REF!</definedName>
    <definedName name="AMXE08">[6]미드수량!#REF!</definedName>
    <definedName name="AMXE08_1">[7]미드수량!#REF!</definedName>
    <definedName name="AMXE08_10">[7]미드수량!#REF!</definedName>
    <definedName name="AMXE08_11">[8]미드수량!#REF!</definedName>
    <definedName name="AMXE08_12">[7]미드수량!#REF!</definedName>
    <definedName name="AMXE08_2">[7]미드수량!#REF!</definedName>
    <definedName name="AMXE08_3">[7]미드수량!#REF!</definedName>
    <definedName name="AMXE08_4">[7]미드수량!#REF!</definedName>
    <definedName name="AMXE08_5">[7]미드수량!#REF!</definedName>
    <definedName name="AMXE08_6">[7]미드수량!#REF!</definedName>
    <definedName name="AMXE08_7">[7]미드수량!#REF!</definedName>
    <definedName name="AMXE08_8">[7]미드수량!#REF!</definedName>
    <definedName name="AMXE08_9">[7]미드수량!#REF!</definedName>
    <definedName name="anscount" hidden="1">1</definedName>
    <definedName name="B">[5]!Macro5</definedName>
    <definedName name="bdfgdgr">[9]!Macro8</definedName>
    <definedName name="bustt">[10]VXXXXXXX!$C$31</definedName>
    <definedName name="CCC">#REF!</definedName>
    <definedName name="CCTV설비">#REF!</definedName>
    <definedName name="CHE">#REF!</definedName>
    <definedName name="CODE">#REF!</definedName>
    <definedName name="CON_1">#REF!</definedName>
    <definedName name="CON_3">#REF!</definedName>
    <definedName name="COND_1">#REF!</definedName>
    <definedName name="COND_3">#REF!</definedName>
    <definedName name="CURRENT_1">#REF!</definedName>
    <definedName name="CURRENT_2">#REF!</definedName>
    <definedName name="CURRENT_3">#REF!</definedName>
    <definedName name="CV">[11]DATA!$F$4:$J$14</definedName>
    <definedName name="CV14_2C">[12]단가!#REF!</definedName>
    <definedName name="CV14_4C">[12]단가!#REF!</definedName>
    <definedName name="CV5.5_2">[12]단가!#REF!</definedName>
    <definedName name="CV5.5_4C">[12]단가!#REF!</definedName>
    <definedName name="CV8_2C">[12]단가!#REF!</definedName>
    <definedName name="CV8_4C">[12]단가!#REF!</definedName>
    <definedName name="d">[9]!Macro2</definedName>
    <definedName name="DANGA">#REF!,#REF!</definedName>
    <definedName name="danga2">#REF!,#REF!</definedName>
    <definedName name="_xlnm.Database">#REF!</definedName>
    <definedName name="database2">#REF!</definedName>
    <definedName name="DISTANCE">#REF!</definedName>
    <definedName name="E_IV">#REF!</definedName>
    <definedName name="E25M">[13]전기일위대가!#REF!</definedName>
    <definedName name="E25P">[13]전기일위대가!#REF!</definedName>
    <definedName name="E31E">[13]전기일위대가!#REF!</definedName>
    <definedName name="E31M">[13]전기일위대가!#REF!</definedName>
    <definedName name="E31P">[13]전기일위대가!#REF!</definedName>
    <definedName name="E32E">[13]전기일위대가!#REF!</definedName>
    <definedName name="E32M">[13]전기일위대가!#REF!</definedName>
    <definedName name="E32P">[13]전기일위대가!#REF!</definedName>
    <definedName name="E33E">[13]전기일위대가!#REF!</definedName>
    <definedName name="E33M">[13]전기일위대가!#REF!</definedName>
    <definedName name="E33P">[13]전기일위대가!#REF!</definedName>
    <definedName name="E34E">[13]전기일위대가!#REF!</definedName>
    <definedName name="E34M">[13]전기일위대가!#REF!</definedName>
    <definedName name="E34P">[13]전기일위대가!#REF!</definedName>
    <definedName name="E36M">[13]전기일위대가!#REF!</definedName>
    <definedName name="E36P">[13]전기일위대가!#REF!</definedName>
    <definedName name="E37M">[13]전기일위대가!#REF!</definedName>
    <definedName name="E37P">[13]전기일위대가!#REF!</definedName>
    <definedName name="E38M">[13]전기일위대가!#REF!</definedName>
    <definedName name="E38P">[13]전기일위대가!#REF!</definedName>
    <definedName name="E39M">[13]전기일위대가!#REF!</definedName>
    <definedName name="E39P">[13]전기일위대가!#REF!</definedName>
    <definedName name="E40M">[13]전기일위대가!#REF!</definedName>
    <definedName name="E40P">[13]전기일위대가!#REF!</definedName>
    <definedName name="E41M">[13]전기일위대가!#REF!</definedName>
    <definedName name="E41P">[13]전기일위대가!#REF!</definedName>
    <definedName name="E42M">[13]전기일위대가!#REF!</definedName>
    <definedName name="E42P">[13]전기일위대가!#REF!</definedName>
    <definedName name="E48M">[13]전기일위대가!#REF!</definedName>
    <definedName name="E48P">[13]전기일위대가!#REF!</definedName>
    <definedName name="E52M">[13]전기일위대가!#REF!</definedName>
    <definedName name="E52P">[13]전기일위대가!#REF!</definedName>
    <definedName name="E53M">[13]전기일위대가!#REF!</definedName>
    <definedName name="E53P">[13]전기일위대가!#REF!</definedName>
    <definedName name="E54M">[13]전기일위대가!#REF!</definedName>
    <definedName name="E54P">[13]전기일위대가!#REF!</definedName>
    <definedName name="E55M">[13]전기일위대가!#REF!</definedName>
    <definedName name="E55P">[13]전기일위대가!#REF!</definedName>
    <definedName name="E56M">[13]전기일위대가!#REF!</definedName>
    <definedName name="E56P">[13]전기일위대가!#REF!</definedName>
    <definedName name="E57M">[13]전기일위대가!#REF!</definedName>
    <definedName name="E57P">[13]전기일위대가!#REF!</definedName>
    <definedName name="E58M">[13]전기일위대가!#REF!</definedName>
    <definedName name="E58P">[13]전기일위대가!#REF!</definedName>
    <definedName name="E59M">[13]전기일위대가!#REF!</definedName>
    <definedName name="E59P">[13]전기일위대가!#REF!</definedName>
    <definedName name="E60M">[13]전기일위대가!#REF!</definedName>
    <definedName name="E60P">[13]전기일위대가!#REF!</definedName>
    <definedName name="E61M">[13]전기일위대가!#REF!</definedName>
    <definedName name="E61P">[13]전기일위대가!#REF!</definedName>
    <definedName name="E62M">[13]전기일위대가!#REF!</definedName>
    <definedName name="E62P">[13]전기일위대가!#REF!</definedName>
    <definedName name="E63M">[13]전기일위대가!#REF!</definedName>
    <definedName name="E63P">[13]전기일위대가!#REF!</definedName>
    <definedName name="E64M">[13]전기일위대가!#REF!</definedName>
    <definedName name="E64P">[13]전기일위대가!#REF!</definedName>
    <definedName name="E65M">[13]전기일위대가!#REF!</definedName>
    <definedName name="E65P">[13]전기일위대가!#REF!</definedName>
    <definedName name="E66M">[13]전기일위대가!#REF!</definedName>
    <definedName name="E66P">[13]전기일위대가!#REF!</definedName>
    <definedName name="E67M">[13]전기일위대가!#REF!</definedName>
    <definedName name="E67P">[13]전기일위대가!#REF!</definedName>
    <definedName name="E68M">[13]전기일위대가!#REF!</definedName>
    <definedName name="ELP">#REF!</definedName>
    <definedName name="ErrName774740099">'[14]APT-근거(김천혁신)'!#REF!</definedName>
    <definedName name="Excel_BuiltIn_Print_Area_4">'[15]근생APT-신마감'!#REF!</definedName>
    <definedName name="Excel_BuiltIn_Print_Titles_1">[15]복지관_FIART!#REF!</definedName>
    <definedName name="Excel_BuiltIn_Print_Titles_3">'[15]근생APT-FIART'!#REF!</definedName>
    <definedName name="Excel_BuiltIn_Print_Titles_5">'[15]근생-FIART'!#REF!</definedName>
    <definedName name="FF">#REF!,#REF!,#REF!</definedName>
    <definedName name="FFF">#REF!</definedName>
    <definedName name="FIXT">[16]데이타!$U$23:$V$50</definedName>
    <definedName name="GROUND">#REF!</definedName>
    <definedName name="gu">#REF!,#REF!</definedName>
    <definedName name="GUS" hidden="1">{#N/A,#N/A,FALSE,"현장 NCR 분석";#N/A,#N/A,FALSE,"현장품질감사";#N/A,#N/A,FALSE,"현장품질감사"}</definedName>
    <definedName name="HH">[17]정부노임단가!$A$5:$F$215</definedName>
    <definedName name="hhh">[9]!Macro6</definedName>
    <definedName name="HTML_CodePage" hidden="1">949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"공사부문"</definedName>
    <definedName name="HTML_LastUpdate" hidden="1">"98-04-27"</definedName>
    <definedName name="HTML_LineAfter" hidden="1">FALSE</definedName>
    <definedName name="HTML_LineBefore" hidden="1">FALSE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Title" hidden="1">"시중노임단가"</definedName>
    <definedName name="ID">#REF!,#REF!</definedName>
    <definedName name="ilwi1409">#REF!</definedName>
    <definedName name="ITEM">[18]ITEM!#REF!</definedName>
    <definedName name="JH">[19]정부노임단가!$A$5:$F$215</definedName>
    <definedName name="JIGUP">#REF!</definedName>
    <definedName name="JJ">[20]정부노임단가!$A$5:$F$215</definedName>
    <definedName name="JK" hidden="1">{#N/A,#N/A,FALSE,"현장 NCR 분석";#N/A,#N/A,FALSE,"현장품질감사";#N/A,#N/A,FALSE,"현장품질감사"}</definedName>
    <definedName name="K">[9]!Macro12</definedName>
    <definedName name="KA">[21]MOTOR!$B$61:$E$68</definedName>
    <definedName name="KK">[19]정부노임단가!$A$5:$F$215</definedName>
    <definedName name="kkk">[9]!Macro10</definedName>
    <definedName name="l">[9]!Macro13</definedName>
    <definedName name="LP___4">#REF!</definedName>
    <definedName name="m" hidden="1">#REF!</definedName>
    <definedName name="Macro1">[22]!Macro1</definedName>
    <definedName name="Macro10">[23]!Macro10</definedName>
    <definedName name="Macro11">[22]!Macro11</definedName>
    <definedName name="Macro12">[23]!Macro12</definedName>
    <definedName name="Macro13">[23]!Macro13</definedName>
    <definedName name="Macro14">[23]!Macro14</definedName>
    <definedName name="Macro2">[23]!Macro2</definedName>
    <definedName name="Macro3">[22]!Macro3</definedName>
    <definedName name="Macro4">[22]!Macro4</definedName>
    <definedName name="Macro5">[23]!Macro5</definedName>
    <definedName name="Macro6">[23]!Macro6</definedName>
    <definedName name="Macro7">[23]!Macro7</definedName>
    <definedName name="Macro8">[23]!Macro8</definedName>
    <definedName name="Macro9">[23]!Macro9</definedName>
    <definedName name="MCCB_AF1">'[24]Macro(차단기)'!$A$1</definedName>
    <definedName name="MCCB_AF2">#REF!</definedName>
    <definedName name="MMM">#REF!</definedName>
    <definedName name="MMMM">#REF!</definedName>
    <definedName name="MNHL">[22]Sheet1!$A$4:$H$5</definedName>
    <definedName name="MONEY">#REF!,#REF!</definedName>
    <definedName name="MOTER_1">#REF!</definedName>
    <definedName name="MOTER_3">#REF!</definedName>
    <definedName name="NHL">[25]터널조도!$AR$19:$AT$25</definedName>
    <definedName name="NOMUBY">#REF!</definedName>
    <definedName name="NUM">#REF!</definedName>
    <definedName name="p">[9]!Macro14</definedName>
    <definedName name="PASS">#REF!</definedName>
    <definedName name="PE">#REF!</definedName>
    <definedName name="PE100C">[12]단가!#REF!</definedName>
    <definedName name="PE16C">[12]단가!#REF!</definedName>
    <definedName name="PE22C">[12]단가!#REF!</definedName>
    <definedName name="PE28C">[12]단가!#REF!</definedName>
    <definedName name="PE36C">[12]단가!#REF!</definedName>
    <definedName name="PE42C">[12]단가!#REF!</definedName>
    <definedName name="PE54C">[12]단가!#REF!</definedName>
    <definedName name="PEE">[11]DATA!$N$4:$P$12</definedName>
    <definedName name="PH">#REF!</definedName>
    <definedName name="pp">#REF!,#REF!</definedName>
    <definedName name="ppp">[26]!Macro9</definedName>
    <definedName name="_xlnm.Print_Area" localSheetId="2">공종별내역서!$A$1:$M$699</definedName>
    <definedName name="_xlnm.Print_Area" localSheetId="1">공종별집계표!$A$1:$M$48</definedName>
    <definedName name="_xlnm.Print_Area" localSheetId="0">원가계산서!$A$1:$F$36</definedName>
    <definedName name="_xlnm.Print_Area">#REF!</definedName>
    <definedName name="PRINT_AREA_MI">#REF!</definedName>
    <definedName name="PRINT_TILTES">#REF!</definedName>
    <definedName name="PRINT_TITEL">#REF!</definedName>
    <definedName name="PRINT_TITLE">#REF!</definedName>
    <definedName name="_xlnm.Print_Titles" localSheetId="2">공종별내역서!$1:$3</definedName>
    <definedName name="_xlnm.Print_Titles" localSheetId="1">공종별집계표!$1:$4</definedName>
    <definedName name="_xlnm.Print_Titles">#REF!</definedName>
    <definedName name="PRINT_TITLES_MI">#REF!</definedName>
    <definedName name="Q">[5]!Macro13</definedName>
    <definedName name="QKF">'[27]Macro(차단기)'!$B$1</definedName>
    <definedName name="QQQ" hidden="1">#REF!</definedName>
    <definedName name="RT">#REF!,#REF!,#REF!</definedName>
    <definedName name="rty">#REF!,#REF!</definedName>
    <definedName name="sample">#REF!</definedName>
    <definedName name="sfdbd">[9]!Macro9</definedName>
    <definedName name="SHEET56">#REF!</definedName>
    <definedName name="SIL">[16]데이타!$R$23:$S$32</definedName>
    <definedName name="sr">#REF!,#REF!</definedName>
    <definedName name="ss">[6]미드수량!#REF!</definedName>
    <definedName name="ss_1">[7]미드수량!#REF!</definedName>
    <definedName name="ss_10">[7]미드수량!#REF!</definedName>
    <definedName name="ss_11">[8]미드수량!#REF!</definedName>
    <definedName name="ss_12">[7]미드수량!#REF!</definedName>
    <definedName name="ss_2">[7]미드수량!#REF!</definedName>
    <definedName name="ss_3">[7]미드수량!#REF!</definedName>
    <definedName name="ss_4">[7]미드수량!#REF!</definedName>
    <definedName name="ss_5">[7]미드수량!#REF!</definedName>
    <definedName name="ss_6">[7]미드수량!#REF!</definedName>
    <definedName name="ss_7">[7]미드수량!#REF!</definedName>
    <definedName name="ss_8">[7]미드수량!#REF!</definedName>
    <definedName name="ss_9">[7]미드수량!#REF!</definedName>
    <definedName name="sss" hidden="1">#REF!</definedName>
    <definedName name="UNIT_1">#REF!</definedName>
    <definedName name="UNIT_3">#REF!</definedName>
    <definedName name="vbdfgg">[9]!Macro7</definedName>
    <definedName name="VIP">[5]!Macro9</definedName>
    <definedName name="VIR">[5]!Macro7</definedName>
    <definedName name="VIS">[5]!Macro9</definedName>
    <definedName name="VVV">#REF!</definedName>
    <definedName name="VVVVVV">BLCH</definedName>
    <definedName name="WIRE_1">#REF!</definedName>
    <definedName name="WIRE_3">#REF!</definedName>
    <definedName name="wrn.현장._.NCR._.분석." hidden="1">{#N/A,#N/A,FALSE,"현장 NCR 분석";#N/A,#N/A,FALSE,"현장품질감사";#N/A,#N/A,FALSE,"현장품질감사"}</definedName>
    <definedName name="WWW">[28]미드수량!#REF!</definedName>
    <definedName name="X9701D_일위대가_List">#REF!</definedName>
    <definedName name="XXX">[29]일위대가!$A$2:$G$705</definedName>
    <definedName name="XXXXXX" hidden="1">{"'공사부문'!$A$6:$A$32"}</definedName>
    <definedName name="ZP">#REF!</definedName>
    <definedName name="zzz">#REF!</definedName>
    <definedName name="ㄱ">#REF!</definedName>
    <definedName name="가">#N/A</definedName>
    <definedName name="가로등">#N/A</definedName>
    <definedName name="가로등부표1">[9]!Macro13</definedName>
    <definedName name="가로등부표2">#REF!,#REF!</definedName>
    <definedName name="가로등입력">#N/A</definedName>
    <definedName name="가로등주">#REF!</definedName>
    <definedName name="가설공사">#REF!</definedName>
    <definedName name="가설공사비">#REF!</definedName>
    <definedName name="간접노무비">#REF!</definedName>
    <definedName name="간접재료비">#REF!</definedName>
    <definedName name="갱부" localSheetId="0">#REF!</definedName>
    <definedName name="갱부">#REF!</definedName>
    <definedName name="견">#REF!,#REF!</definedName>
    <definedName name="견적단가">[30]견적단가!$A$3:$K$131</definedName>
    <definedName name="경기노임">#REF!</definedName>
    <definedName name="경비">[31]설계산출기초!$G$6</definedName>
    <definedName name="경비율">#REF!</definedName>
    <definedName name="경유" localSheetId="0">#REF!</definedName>
    <definedName name="경유">#REF!</definedName>
    <definedName name="계산조건">#REF!,#REF!</definedName>
    <definedName name="계산조건1">[9]!Macro6</definedName>
    <definedName name="고급기능사" localSheetId="0">#REF!</definedName>
    <definedName name="고급기능사">#REF!</definedName>
    <definedName name="고급기술자" localSheetId="0">#REF!</definedName>
    <definedName name="고급기술자">#REF!</definedName>
    <definedName name="고압케이블공" localSheetId="0">#REF!</definedName>
    <definedName name="고압케이블공">#REF!</definedName>
    <definedName name="고재">#REF!</definedName>
    <definedName name="고정차고부속동신설수량">'[1]30집계표'!$A$4:$O$134</definedName>
    <definedName name="고케">#REF!</definedName>
    <definedName name="공구손료">#REF!</definedName>
    <definedName name="공명">[31]도급예산내역서봉투!$C$5</definedName>
    <definedName name="공비">#REF!</definedName>
    <definedName name="공사감독자">#REF!</definedName>
    <definedName name="공사명">#REF!</definedName>
    <definedName name="공사원가계산서경비소계">[31]공사원가계산서!$C$22</definedName>
    <definedName name="공사원가계산서노무비">[31]공사원가계산서!$C$9</definedName>
    <definedName name="공사원가계산서재료비">[31]공사원가계산서!$C$6</definedName>
    <definedName name="공수1">#REF!</definedName>
    <definedName name="공압축3.5간재">'[32]기계경비(시간당)'!$H$248</definedName>
    <definedName name="공압축3.5노무">'[32]기계경비(시간당)'!$H$244</definedName>
    <definedName name="공압축3.5노무야간">'[32]기계경비(시간당)'!$H$245</definedName>
    <definedName name="공압축3.5손료">'[32]기계경비(시간당)'!$H$243</definedName>
    <definedName name="공압축7.1간재">'[32]기계경비(시간당)'!$H$256</definedName>
    <definedName name="공압축7.1노무">'[32]기계경비(시간당)'!$H$252</definedName>
    <definedName name="공압축7.1노무야간">'[32]기계경비(시간당)'!$H$253</definedName>
    <definedName name="공압축7.1손료">'[32]기계경비(시간당)'!$H$251</definedName>
    <definedName name="공정표" hidden="1">{#N/A,#N/A,FALSE,"현장 NCR 분석";#N/A,#N/A,FALSE,"현장품질감사";#N/A,#N/A,FALSE,"현장품질감사"}</definedName>
    <definedName name="공종">'[33]효성CB 1P기초'!#REF!</definedName>
    <definedName name="관갉">#REF!,#REF!,#REF!</definedName>
    <definedName name="관급">#REF!,#REF!,#REF!</definedName>
    <definedName name="관급1">#REF!,#REF!,#REF!</definedName>
    <definedName name="관급자재">#REF!,#REF!,#REF!</definedName>
    <definedName name="관급자재비">#REF!</definedName>
    <definedName name="관로터파기">[34]!돌아가기</definedName>
    <definedName name="굵기">[34]!굵기</definedName>
    <definedName name="그림">INDIRECT("그림!$A"&amp;MATCH(#REF!,목록,0))</definedName>
    <definedName name="기계설치공" localSheetId="0">#REF!</definedName>
    <definedName name="기계설치공">#REF!</definedName>
    <definedName name="기계조장" localSheetId="0">#REF!</definedName>
    <definedName name="기계조장">#REF!</definedName>
    <definedName name="기기신설">#REF!</definedName>
    <definedName name="기기철거">#REF!</definedName>
    <definedName name="기술사" localSheetId="0">#REF!</definedName>
    <definedName name="기술사">#REF!</definedName>
    <definedName name="기타경비">[31]설계산출기초!$G$15</definedName>
    <definedName name="기타자재">#N/A</definedName>
    <definedName name="기호">#REF!</definedName>
    <definedName name="ㄴㄴㄴ" hidden="1">#REF!</definedName>
    <definedName name="ㄴㄴㄴㄴ" hidden="1">#REF!</definedName>
    <definedName name="ㄴㄴㄴㄴㄴ" hidden="1">#REF!</definedName>
    <definedName name="나">[35]!Macro10</definedName>
    <definedName name="날짜">[31]설계산출표지!$B$8</definedName>
    <definedName name="내선전공" localSheetId="0">#REF!</definedName>
    <definedName name="내선전공">#REF!</definedName>
    <definedName name="내역서">#REF!</definedName>
    <definedName name="내역서1">#REF!</definedName>
    <definedName name="내장공" localSheetId="0">#REF!</definedName>
    <definedName name="내장공">#REF!</definedName>
    <definedName name="내전">#REF!</definedName>
    <definedName name="노무비">#REF!</definedName>
    <definedName name="노임">#REF!</definedName>
    <definedName name="노임단가">#REF!</definedName>
    <definedName name="노출형">[16]DATA!$E$50:$F$59</definedName>
    <definedName name="다">#REF!</definedName>
    <definedName name="단가">#REF!</definedName>
    <definedName name="단가_1">#REF!</definedName>
    <definedName name="단가2">#REF!,#REF!</definedName>
    <definedName name="단가비교표">#REF!,#REF!</definedName>
    <definedName name="단가테이블">'[32]기계경비(시간당)'!$C$1:$F$58</definedName>
    <definedName name="도급공사비">#REF!</definedName>
    <definedName name="도급예산내역서총괄표공구손료">[31]도급예산내역서총괄표!$G$21</definedName>
    <definedName name="도급예산내역서총괄표공비">[31]도급예산내역서총괄표!$H$21</definedName>
    <definedName name="도급예산내역서총괄표재료비">[31]도급예산내역서총괄표!$F$21</definedName>
    <definedName name="도면">INDIRECT("그림2!a"&amp;MATCH(#REF!,프로파일형태,0))</definedName>
    <definedName name="도장공" localSheetId="0">#REF!</definedName>
    <definedName name="도장공">#REF!</definedName>
    <definedName name="돌아가_교통">[34]!돌아가_교통</definedName>
    <definedName name="돌아가기">[34]!돌아가기</definedName>
    <definedName name="동원">#REF!</definedName>
    <definedName name="동원1">#REF!</definedName>
    <definedName name="등가거리">'[36]전선 및 전선관'!$A$1:$F$3</definedName>
    <definedName name="등가도움">[34]!등가도움</definedName>
    <definedName name="ㄹㄹㄹ" hidden="1">#REF!</definedName>
    <definedName name="ㄹㅇㅎㄹㅇㅎ">#N/A</definedName>
    <definedName name="램머Q간재">[32]램머!$D$20</definedName>
    <definedName name="램머Q간재10">[32]램머!$F$20</definedName>
    <definedName name="램머Q간재야간">[32]램머!$J$20</definedName>
    <definedName name="램머Q노무">[32]램머!$D$21</definedName>
    <definedName name="램머Q노무10">[32]램머!$F$21</definedName>
    <definedName name="램머Q노무야간">[32]램머!$J$21</definedName>
    <definedName name="램머Q손료">[32]램머!$D$22</definedName>
    <definedName name="램머Q손료10">[32]램머!$F$22</definedName>
    <definedName name="램머Q손료야간">[32]램머!$J$22</definedName>
    <definedName name="램머간재">'[32]기계경비(시간당)'!$H$170</definedName>
    <definedName name="램머노무">'[32]기계경비(시간당)'!$H$166</definedName>
    <definedName name="램머노무야간">'[32]기계경비(시간당)'!$H$167</definedName>
    <definedName name="램머손료">'[32]기계경비(시간당)'!$H$165</definedName>
    <definedName name="램프">[37]단가조사!#REF!</definedName>
    <definedName name="레미콘" localSheetId="0">#REF!</definedName>
    <definedName name="레미콘">#REF!</definedName>
    <definedName name="레미콘구분">#REF!</definedName>
    <definedName name="로고4">INDIRECT([38]TOOL!$M$3)</definedName>
    <definedName name="ㅁ" hidden="1">#REF!</definedName>
    <definedName name="ㅁ1">#REF!</definedName>
    <definedName name="ㅁ1090">#REF!</definedName>
    <definedName name="ㅁ500">[39]Baby일위대가!#REF!</definedName>
    <definedName name="ㅁ545">#REF!</definedName>
    <definedName name="ㅁ636">#REF!</definedName>
    <definedName name="ㅁㄴㅇㅁㄴㅇ" hidden="1">#REF!</definedName>
    <definedName name="ㅁㅁㅁ" hidden="1">#REF!</definedName>
    <definedName name="마">[5]!Macro13</definedName>
    <definedName name="망">[40]구분자!$M$22:$M$24</definedName>
    <definedName name="매입개방">[16]DATA!$E$6:$F$15</definedName>
    <definedName name="맨홀">#N/A</definedName>
    <definedName name="모래" localSheetId="0">#REF!</definedName>
    <definedName name="모래">#REF!</definedName>
    <definedName name="목록">OFFSET([40]그림!$B$1,0,0,COUNTA([40]그림!$B:$B),1)</definedName>
    <definedName name="목재료1">[41]재료!$K$7:$P$18</definedName>
    <definedName name="목재료2">[41]재료!$K$19:$P$30</definedName>
    <definedName name="무늬">[40]구분자!$L$22:$L$23</definedName>
    <definedName name="미장공" localSheetId="0">#REF!</definedName>
    <definedName name="미장공">#REF!</definedName>
    <definedName name="반침장1">INDEX('[42]도면(일반가구)'!$A$2:$C$15,MATCH([42]기초자료!$N$2,'[42]도면(일반가구)'!$A$2:$A$15,0),3)</definedName>
    <definedName name="반침장2">INDEX('[42]도면(일반가구)'!$A$2:$C$15,MATCH([42]기초자료!$N$3,'[42]도면(일반가구)'!$A$2:$A$15,0),3)</definedName>
    <definedName name="반침장3">INDEX('[42]도면(일반가구)'!$A$2:$C$15,MATCH([42]기초자료!$N$4,'[42]도면(일반가구)'!$A$2:$A$15,0),3)</definedName>
    <definedName name="반침장4">INDEX('[42]도면(일반가구)'!$A$2:$C$15,MATCH([42]기초자료!$N$5,'[42]도면(일반가구)'!$A$2:$A$15,0),3)</definedName>
    <definedName name="반침장손잡이">INDEX('[42]도면(일반가구)'!$E$2:$F$11,MATCH([42]기초자료!$Q$23,'[42]도면(일반가구)'!$E$2:$E$11,0),2)</definedName>
    <definedName name="방송설비">#REF!</definedName>
    <definedName name="방수공" localSheetId="0">#REF!</definedName>
    <definedName name="방수공">#REF!</definedName>
    <definedName name="배관공" localSheetId="0">#REF!</definedName>
    <definedName name="배관공">#REF!</definedName>
    <definedName name="배전">#REF!</definedName>
    <definedName name="배전반자재단가영">#REF!</definedName>
    <definedName name="배전전공" localSheetId="0">#REF!</definedName>
    <definedName name="배전전공">#REF!</definedName>
    <definedName name="백02간재">'[32]기계경비(시간당)'!$H$161</definedName>
    <definedName name="백02간재티스제외">'[32]기계경비(시간당)'!$H$162</definedName>
    <definedName name="백02노무">'[32]기계경비(시간당)'!$H$153</definedName>
    <definedName name="백02노무야간">'[32]기계경비(시간당)'!$H$157</definedName>
    <definedName name="백02손료">'[32]기계경비(시간당)'!$H$149</definedName>
    <definedName name="백04간재">'[32]기계경비(시간당)'!$H$145</definedName>
    <definedName name="백04간재티스제외">'[32]기계경비(시간당)'!$H$146</definedName>
    <definedName name="백04노무">'[32]기계경비(시간당)'!$H$137</definedName>
    <definedName name="백04노무야간">'[32]기계경비(시간당)'!$H$141</definedName>
    <definedName name="백04손료">'[32]기계경비(시간당)'!$H$133</definedName>
    <definedName name="백07간재">'[32]기계경비(시간당)'!$H$129</definedName>
    <definedName name="백07노무">'[32]기계경비(시간당)'!$H$121</definedName>
    <definedName name="백07손료">'[32]기계경비(시간당)'!$H$117</definedName>
    <definedName name="벤토나이트" localSheetId="0">#REF!</definedName>
    <definedName name="벤토나이트">#REF!</definedName>
    <definedName name="보링공" localSheetId="0">#REF!</definedName>
    <definedName name="보링공">#REF!</definedName>
    <definedName name="보온공" localSheetId="0">#REF!</definedName>
    <definedName name="보온공">#REF!</definedName>
    <definedName name="보인">#REF!</definedName>
    <definedName name="보통인부" localSheetId="0">#REF!</definedName>
    <definedName name="보통인부">#REF!</definedName>
    <definedName name="부" hidden="1">{#N/A,#N/A,FALSE,"현장 NCR 분석";#N/A,#N/A,FALSE,"현장품질감사";#N/A,#N/A,FALSE,"현장품질감사"}</definedName>
    <definedName name="부가가치세">#REF!</definedName>
    <definedName name="부손익" hidden="1">{#N/A,#N/A,FALSE,"현장 NCR 분석";#N/A,#N/A,FALSE,"현장품질감사";#N/A,#N/A,FALSE,"현장품질감사"}</definedName>
    <definedName name="부하_부하명">#REF!</definedName>
    <definedName name="분전함신설합계">[43]분전함신설!$S$29</definedName>
    <definedName name="브02간재구조물">'[32]기계경비(시간당)'!$H$112</definedName>
    <definedName name="브02노무">'[32]기계경비(시간당)'!$H$110</definedName>
    <definedName name="브02노무야간">'[32]기계경비(시간당)'!$H$111</definedName>
    <definedName name="브02손료">'[32]기계경비(시간당)'!$H$109</definedName>
    <definedName name="브04간재구조물">'[32]기계경비(시간당)'!$H$105</definedName>
    <definedName name="브04노무">'[32]기계경비(시간당)'!$H$103</definedName>
    <definedName name="브04노무야간">'[32]기계경비(시간당)'!$H$104</definedName>
    <definedName name="브04손료">'[32]기계경비(시간당)'!$H$102</definedName>
    <definedName name="브레이드">'[32]기계경비(시간당)'!$D$28</definedName>
    <definedName name="비계">#REF!</definedName>
    <definedName name="비계공" localSheetId="0">#REF!</definedName>
    <definedName name="비계공">#REF!</definedName>
    <definedName name="비목코드">#REF!</definedName>
    <definedName name="산재보험료">[31]설계산출기초!$G$13</definedName>
    <definedName name="삼각지_동력부하_List">#REF!</definedName>
    <definedName name="새마을차고신설수량">'[2]40집계'!$A$4:$O$157</definedName>
    <definedName name="샘플">[6]미드수량!#REF!</definedName>
    <definedName name="샘플_1">[7]미드수량!#REF!</definedName>
    <definedName name="샘플_10">[7]미드수량!#REF!</definedName>
    <definedName name="샘플_11">[8]미드수량!#REF!</definedName>
    <definedName name="샘플_12">[7]미드수량!#REF!</definedName>
    <definedName name="샘플_2">[7]미드수량!#REF!</definedName>
    <definedName name="샘플_3">[7]미드수량!#REF!</definedName>
    <definedName name="샘플_4">[7]미드수량!#REF!</definedName>
    <definedName name="샘플_5">[7]미드수량!#REF!</definedName>
    <definedName name="샘플_6">[7]미드수량!#REF!</definedName>
    <definedName name="샘플_7">[7]미드수량!#REF!</definedName>
    <definedName name="샘플_8">[7]미드수량!#REF!</definedName>
    <definedName name="샘플_9">[7]미드수량!#REF!</definedName>
    <definedName name="선로신설">#REF!</definedName>
    <definedName name="선로철거">#REF!</definedName>
    <definedName name="설계내역">#REF!</definedName>
    <definedName name="설치자재2">[41]설치자재!$A$6:$I$72</definedName>
    <definedName name="소형B손료">'[32]기계경비(시간당)'!$H$240</definedName>
    <definedName name="수" hidden="1">#REF!</definedName>
    <definedName name="수급인상호">#REF!</definedName>
    <definedName name="수급인성명">#REF!</definedName>
    <definedName name="수급인주소">#REF!</definedName>
    <definedName name="수량계산">#REF!</definedName>
    <definedName name="수량산출">#REF!</definedName>
    <definedName name="수량산출서">[44]단가산출!#REF!</definedName>
    <definedName name="시멘트" localSheetId="0">#REF!</definedName>
    <definedName name="시멘트">#REF!</definedName>
    <definedName name="시행청">[31]설계산출표지!$B$21</definedName>
    <definedName name="시험사2급" localSheetId="0">#REF!</definedName>
    <definedName name="시험사2급">#REF!</definedName>
    <definedName name="시험사3급" localSheetId="0">#REF!</definedName>
    <definedName name="시험사3급">#REF!</definedName>
    <definedName name="신호기">#N/A</definedName>
    <definedName name="신호기용공배관">[34]!돌아가기</definedName>
    <definedName name="실지수_기호">#REF!</definedName>
    <definedName name="썰치">'[45]설-원가'!$J$5:$K$140</definedName>
    <definedName name="ㅇ">#REF!</definedName>
    <definedName name="ㅇㄴㄹㄴㅇㄹ">#N/A</definedName>
    <definedName name="ㅇㄹㄴㅇㄹㄴㅇㄹ">[5]!Macro8</definedName>
    <definedName name="ㅇㄹㄹ" hidden="1">#REF!</definedName>
    <definedName name="ㅇㅇㄹ" hidden="1">#REF!</definedName>
    <definedName name="안전관리비">[31]설계산출기초!$G$11</definedName>
    <definedName name="업체단가">[46]자재단가!$A$6:$M$156</definedName>
    <definedName name="여부구분">#REF!</definedName>
    <definedName name="연습9">#REF!</definedName>
    <definedName name="연습99">#REF!</definedName>
    <definedName name="연접도움말">[34]!연접도움말</definedName>
    <definedName name="연접물량">#N/A</definedName>
    <definedName name="예">[47]!Macro10</definedName>
    <definedName name="옥외등철거공구손료">#REF!</definedName>
    <definedName name="옥외등철거공비">#REF!</definedName>
    <definedName name="외화단가">#REF!</definedName>
    <definedName name="용접">#REF!</definedName>
    <definedName name="용접공" localSheetId="0">#REF!</definedName>
    <definedName name="용접공">#REF!</definedName>
    <definedName name="우물자재" localSheetId="0">#REF!</definedName>
    <definedName name="우물자재">#REF!</definedName>
    <definedName name="운반구간">[31]을부담운반비!$D$5</definedName>
    <definedName name="운반비">[31]설계산출기초!$G$7</definedName>
    <definedName name="운전">#REF!</definedName>
    <definedName name="운전사" localSheetId="0">#REF!</definedName>
    <definedName name="운전사">#REF!</definedName>
    <definedName name="운전사_운반">'[32]기계경비(시간당)'!$D$7</definedName>
    <definedName name="운전조">#REF!</definedName>
    <definedName name="원">[48]옥외외등집계표!#REF!</definedName>
    <definedName name="원가">[45]원가!$K$5:$L$720</definedName>
    <definedName name="원가1" hidden="1">{#N/A,#N/A,FALSE,"현장 NCR 분석";#N/A,#N/A,FALSE,"현장품질감사";#N/A,#N/A,FALSE,"현장품질감사"}</definedName>
    <definedName name="원가계">[49]옥외외등집계표!#REF!</definedName>
    <definedName name="원가계산1">[50]자재단가!$A$6:$M$156</definedName>
    <definedName name="원가계산서">[51]자재단가!$A$6:$M$156</definedName>
    <definedName name="을부담품목별중량계">[31]운반비산출!$E$25</definedName>
    <definedName name="이윤">#REF!</definedName>
    <definedName name="인가번호">#REF!</definedName>
    <definedName name="인입">#REF!</definedName>
    <definedName name="일대">#REF!</definedName>
    <definedName name="일반관리비">#REF!</definedName>
    <definedName name="일반통신설비">#REF!</definedName>
    <definedName name="일위">#REF!,#REF!</definedName>
    <definedName name="일위대가">#REF!</definedName>
    <definedName name="일위대가1">#REF!</definedName>
    <definedName name="일위대가2">#REF!</definedName>
    <definedName name="일위산출">#REF!</definedName>
    <definedName name="일위산출1">#REF!</definedName>
    <definedName name="일위호표">[52]일위대가!#REF!</definedName>
    <definedName name="자동화재탐지설비">#REF!</definedName>
    <definedName name="자재">'[53]단가조사-1'!#REF!</definedName>
    <definedName name="자재1">[54]미드수량!#REF!</definedName>
    <definedName name="자재단가">#REF!</definedName>
    <definedName name="자재단가표">#REF!</definedName>
    <definedName name="작업">#REF!</definedName>
    <definedName name="작업반장" localSheetId="0">#REF!</definedName>
    <definedName name="작업반장">#REF!</definedName>
    <definedName name="장량" hidden="1">#REF!</definedName>
    <definedName name="재료비">#REF!</definedName>
    <definedName name="재료집계3">#REF!</definedName>
    <definedName name="저압케이블공" localSheetId="0">#REF!</definedName>
    <definedName name="저압케이블공">#REF!</definedName>
    <definedName name="저케">#REF!</definedName>
    <definedName name="적용거리">[31]을부담운반비!$D$2</definedName>
    <definedName name="적용속도">[31]을부담운반비!$D$3</definedName>
    <definedName name="적용톤수">[31]을부담운반비!$D$1</definedName>
    <definedName name="전등신설">#REF!</definedName>
    <definedName name="전선_관">[34]!전선_관</definedName>
    <definedName name="전압강하가기">[34]!전압강하가기</definedName>
    <definedName name="점멸기">#REF!</definedName>
    <definedName name="점멸기입력">#N/A</definedName>
    <definedName name="접지1종합계">[43]접지1종!$S$20</definedName>
    <definedName name="조명기구견적">'[53]단가조사-2'!$A$472:$L$522</definedName>
    <definedName name="조명율표">[55]조명율표!$B$4:$F$495</definedName>
    <definedName name="조수" localSheetId="0">#REF!</definedName>
    <definedName name="조수">#REF!</definedName>
    <definedName name="조장" localSheetId="0">#REF!</definedName>
    <definedName name="조장">#REF!</definedName>
    <definedName name="조적공" localSheetId="0">#REF!</definedName>
    <definedName name="조적공">#REF!</definedName>
    <definedName name="준공년월일">#REF!</definedName>
    <definedName name="중급기능사" localSheetId="0">#REF!</definedName>
    <definedName name="중급기능사">#REF!</definedName>
    <definedName name="중급기술자" localSheetId="0">#REF!</definedName>
    <definedName name="중급기술자">#REF!</definedName>
    <definedName name="중기운전기사">'[32]기계경비(시간당)'!$D$4</definedName>
    <definedName name="중기조장">[56]임금단가!$C$79</definedName>
    <definedName name="지">#REF!</definedName>
    <definedName name="직접노무비">#REF!</definedName>
    <definedName name="직접재료비">#REF!</definedName>
    <definedName name="짜장">#REF!</definedName>
    <definedName name="ㅊ1555">#REF!</definedName>
    <definedName name="차량가격">[31]을부담운반비!$D$4</definedName>
    <definedName name="착공기한">#REF!</definedName>
    <definedName name="착공년월일">#REF!</definedName>
    <definedName name="착공일">#REF!</definedName>
    <definedName name="착암공" localSheetId="0">#REF!</definedName>
    <definedName name="착암공">#REF!</definedName>
    <definedName name="창구분목록">[40]구분자!$J$22:$J$36</definedName>
    <definedName name="철거자재">#REF!</definedName>
    <definedName name="철골협의" hidden="1">{#N/A,#N/A,FALSE,"현장 NCR 분석";#N/A,#N/A,FALSE,"현장품질감사";#N/A,#N/A,FALSE,"현장품질감사"}</definedName>
    <definedName name="철공" localSheetId="0">#REF!</definedName>
    <definedName name="철공">#REF!</definedName>
    <definedName name="철근공" localSheetId="0">#REF!</definedName>
    <definedName name="철근공">#REF!</definedName>
    <definedName name="철주신설공구손료">#REF!</definedName>
    <definedName name="철주신설공비">#REF!</definedName>
    <definedName name="철주신설재료비">#REF!</definedName>
    <definedName name="청">[5]!Macro14</definedName>
    <definedName name="초급기능사" localSheetId="0">#REF!</definedName>
    <definedName name="초급기능사">#REF!</definedName>
    <definedName name="초급기술자" localSheetId="0">#REF!</definedName>
    <definedName name="초급기술자">#REF!</definedName>
    <definedName name="총괄표">#REF!</definedName>
    <definedName name="총원가">#REF!</definedName>
    <definedName name="총원가2">#REF!</definedName>
    <definedName name="캇타간재">'[32]기계경비(시간당)'!$H$92</definedName>
    <definedName name="캇타노무">'[32]기계경비(시간당)'!$H$88</definedName>
    <definedName name="캇타손료">'[32]기계경비(시간당)'!$H$87</definedName>
    <definedName name="케이블_1">[12]단가!#REF!</definedName>
    <definedName name="케이블공" localSheetId="0">#REF!</definedName>
    <definedName name="케이블공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 localSheetId="0">#REF!</definedName>
    <definedName name="콘크리트공">#REF!</definedName>
    <definedName name="ㅌㅌㅌ">[57]미드수량!#REF!</definedName>
    <definedName name="터파기계산">[34]!터파기계산</definedName>
    <definedName name="통합">#N/A</definedName>
    <definedName name="특고">#REF!</definedName>
    <definedName name="특급기술자" localSheetId="0">#REF!</definedName>
    <definedName name="특급기술자">#REF!</definedName>
    <definedName name="특별">#REF!</definedName>
    <definedName name="특별인부" localSheetId="0">#REF!</definedName>
    <definedName name="특별인부">#REF!</definedName>
    <definedName name="파이프펜던트">[16]DATA!$E$17:$F$26</definedName>
    <definedName name="표지">#REF!</definedName>
    <definedName name="품신">[31]설계산출표지!$B$1</definedName>
    <definedName name="프로파일형태">OFFSET([40]그림2!$B$1,0,0,COUNTA([40]그림2!$B:$B),1)</definedName>
    <definedName name="플랜트전공" localSheetId="0">#REF!</definedName>
    <definedName name="플랜트전공">#REF!</definedName>
    <definedName name="플렌트용접공" localSheetId="0">#REF!</definedName>
    <definedName name="플렌트용접공">#REF!</definedName>
    <definedName name="플렌트전공" localSheetId="0">#REF!</definedName>
    <definedName name="플렌트전공">#REF!</definedName>
    <definedName name="ㅎㅀㅎ">[58]비목코드!$A$2:$A$11</definedName>
    <definedName name="합계">#REF!</definedName>
    <definedName name="행선안내게시기설비">#REF!</definedName>
    <definedName name="현장대리인">#REF!</definedName>
    <definedName name="형틀">#REF!</definedName>
    <definedName name="형틀목공" localSheetId="0">#REF!</definedName>
    <definedName name="형틀목공">#REF!</definedName>
    <definedName name="호지니">[59]!Macro12</definedName>
    <definedName name="호표">#REF!</definedName>
    <definedName name="홍대분전반견적">'[53]단가조사-2'!$A$160:$L$314</definedName>
    <definedName name="환율" localSheetId="0">#REF!</definedName>
    <definedName name="환율">#REF!</definedName>
    <definedName name="황">#N/A</definedName>
    <definedName name="휘발유" localSheetId="0">#REF!</definedName>
    <definedName name="휘발유">#REF!</definedName>
    <definedName name="ㅗ1019">#REF!</definedName>
    <definedName name="ㅠ3" localSheetId="0">#REF!</definedName>
    <definedName name="ㅠ3">#REF!</definedName>
    <definedName name="ㅣㅣ">[5]!Macro10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1" l="1"/>
  <c r="D34" i="11"/>
  <c r="D30" i="11"/>
  <c r="F678" i="9" l="1"/>
  <c r="H678" i="9"/>
  <c r="J678" i="9"/>
  <c r="K678" i="9"/>
  <c r="F677" i="9"/>
  <c r="H677" i="9"/>
  <c r="J677" i="9"/>
  <c r="J699" i="9" s="1"/>
  <c r="I38" i="10" s="1"/>
  <c r="J38" i="10" s="1"/>
  <c r="K677" i="9"/>
  <c r="F657" i="9"/>
  <c r="H657" i="9"/>
  <c r="J657" i="9"/>
  <c r="K657" i="9"/>
  <c r="F656" i="9"/>
  <c r="H656" i="9"/>
  <c r="J656" i="9"/>
  <c r="K656" i="9"/>
  <c r="F655" i="9"/>
  <c r="H655" i="9"/>
  <c r="J655" i="9"/>
  <c r="K655" i="9"/>
  <c r="F654" i="9"/>
  <c r="H654" i="9"/>
  <c r="J654" i="9"/>
  <c r="K654" i="9"/>
  <c r="F653" i="9"/>
  <c r="F675" i="9" s="1"/>
  <c r="E37" i="10" s="1"/>
  <c r="H653" i="9"/>
  <c r="J653" i="9"/>
  <c r="K653" i="9"/>
  <c r="F635" i="9"/>
  <c r="H635" i="9"/>
  <c r="J635" i="9"/>
  <c r="K635" i="9"/>
  <c r="F634" i="9"/>
  <c r="H634" i="9"/>
  <c r="J634" i="9"/>
  <c r="K634" i="9"/>
  <c r="F633" i="9"/>
  <c r="H633" i="9"/>
  <c r="J633" i="9"/>
  <c r="K633" i="9"/>
  <c r="F632" i="9"/>
  <c r="H632" i="9"/>
  <c r="J632" i="9"/>
  <c r="K632" i="9"/>
  <c r="F631" i="9"/>
  <c r="H631" i="9"/>
  <c r="J631" i="9"/>
  <c r="K631" i="9"/>
  <c r="F630" i="9"/>
  <c r="H630" i="9"/>
  <c r="J630" i="9"/>
  <c r="K630" i="9"/>
  <c r="F629" i="9"/>
  <c r="H629" i="9"/>
  <c r="J629" i="9"/>
  <c r="J651" i="9" s="1"/>
  <c r="I35" i="10" s="1"/>
  <c r="J35" i="10" s="1"/>
  <c r="K629" i="9"/>
  <c r="F613" i="9"/>
  <c r="H613" i="9"/>
  <c r="J613" i="9"/>
  <c r="K613" i="9"/>
  <c r="F612" i="9"/>
  <c r="H612" i="9"/>
  <c r="J612" i="9"/>
  <c r="K612" i="9"/>
  <c r="F611" i="9"/>
  <c r="H611" i="9"/>
  <c r="J611" i="9"/>
  <c r="K611" i="9"/>
  <c r="F610" i="9"/>
  <c r="H610" i="9"/>
  <c r="J610" i="9"/>
  <c r="K610" i="9"/>
  <c r="F609" i="9"/>
  <c r="H609" i="9"/>
  <c r="J609" i="9"/>
  <c r="K609" i="9"/>
  <c r="F608" i="9"/>
  <c r="H608" i="9"/>
  <c r="J608" i="9"/>
  <c r="K608" i="9"/>
  <c r="F607" i="9"/>
  <c r="H607" i="9"/>
  <c r="J607" i="9"/>
  <c r="K607" i="9"/>
  <c r="F606" i="9"/>
  <c r="H606" i="9"/>
  <c r="J606" i="9"/>
  <c r="K606" i="9"/>
  <c r="F605" i="9"/>
  <c r="H605" i="9"/>
  <c r="J605" i="9"/>
  <c r="K605" i="9"/>
  <c r="F586" i="9"/>
  <c r="H586" i="9"/>
  <c r="J586" i="9"/>
  <c r="K586" i="9"/>
  <c r="F585" i="9"/>
  <c r="H585" i="9"/>
  <c r="J585" i="9"/>
  <c r="K585" i="9"/>
  <c r="F584" i="9"/>
  <c r="H584" i="9"/>
  <c r="J584" i="9"/>
  <c r="K584" i="9"/>
  <c r="F583" i="9"/>
  <c r="H583" i="9"/>
  <c r="J583" i="9"/>
  <c r="K583" i="9"/>
  <c r="F582" i="9"/>
  <c r="H582" i="9"/>
  <c r="J582" i="9"/>
  <c r="K582" i="9"/>
  <c r="F581" i="9"/>
  <c r="F603" i="9" s="1"/>
  <c r="E32" i="10" s="1"/>
  <c r="H581" i="9"/>
  <c r="J581" i="9"/>
  <c r="K581" i="9"/>
  <c r="F559" i="9"/>
  <c r="H559" i="9"/>
  <c r="J559" i="9"/>
  <c r="K559" i="9"/>
  <c r="F558" i="9"/>
  <c r="H558" i="9"/>
  <c r="J558" i="9"/>
  <c r="K558" i="9"/>
  <c r="F557" i="9"/>
  <c r="H557" i="9"/>
  <c r="J557" i="9"/>
  <c r="J579" i="9" s="1"/>
  <c r="I31" i="10" s="1"/>
  <c r="J31" i="10" s="1"/>
  <c r="K557" i="9"/>
  <c r="F534" i="9"/>
  <c r="H534" i="9"/>
  <c r="J534" i="9"/>
  <c r="K534" i="9"/>
  <c r="F533" i="9"/>
  <c r="H533" i="9"/>
  <c r="J533" i="9"/>
  <c r="J555" i="9" s="1"/>
  <c r="I30" i="10" s="1"/>
  <c r="J30" i="10" s="1"/>
  <c r="K533" i="9"/>
  <c r="F511" i="9"/>
  <c r="H511" i="9"/>
  <c r="J511" i="9"/>
  <c r="K511" i="9"/>
  <c r="F510" i="9"/>
  <c r="H510" i="9"/>
  <c r="J510" i="9"/>
  <c r="K510" i="9"/>
  <c r="F509" i="9"/>
  <c r="F531" i="9" s="1"/>
  <c r="E29" i="10" s="1"/>
  <c r="H509" i="9"/>
  <c r="H531" i="9" s="1"/>
  <c r="G29" i="10" s="1"/>
  <c r="H29" i="10" s="1"/>
  <c r="J509" i="9"/>
  <c r="K509" i="9"/>
  <c r="F486" i="9"/>
  <c r="H486" i="9"/>
  <c r="J486" i="9"/>
  <c r="K486" i="9"/>
  <c r="F485" i="9"/>
  <c r="F507" i="9" s="1"/>
  <c r="E28" i="10" s="1"/>
  <c r="H485" i="9"/>
  <c r="H507" i="9" s="1"/>
  <c r="G28" i="10" s="1"/>
  <c r="H28" i="10" s="1"/>
  <c r="J485" i="9"/>
  <c r="K485" i="9"/>
  <c r="F462" i="9"/>
  <c r="H462" i="9"/>
  <c r="J462" i="9"/>
  <c r="K462" i="9"/>
  <c r="F461" i="9"/>
  <c r="H461" i="9"/>
  <c r="J461" i="9"/>
  <c r="K461" i="9"/>
  <c r="F437" i="9"/>
  <c r="F459" i="9" s="1"/>
  <c r="E26" i="10" s="1"/>
  <c r="H437" i="9"/>
  <c r="H459" i="9" s="1"/>
  <c r="G26" i="10" s="1"/>
  <c r="H26" i="10" s="1"/>
  <c r="J437" i="9"/>
  <c r="J459" i="9" s="1"/>
  <c r="I26" i="10" s="1"/>
  <c r="J26" i="10" s="1"/>
  <c r="K437" i="9"/>
  <c r="F427" i="9"/>
  <c r="H427" i="9"/>
  <c r="J427" i="9"/>
  <c r="K427" i="9"/>
  <c r="F426" i="9"/>
  <c r="H426" i="9"/>
  <c r="J426" i="9"/>
  <c r="K426" i="9"/>
  <c r="F425" i="9"/>
  <c r="H425" i="9"/>
  <c r="J425" i="9"/>
  <c r="K425" i="9"/>
  <c r="F424" i="9"/>
  <c r="H424" i="9"/>
  <c r="J424" i="9"/>
  <c r="K424" i="9"/>
  <c r="F423" i="9"/>
  <c r="H423" i="9"/>
  <c r="J423" i="9"/>
  <c r="K423" i="9"/>
  <c r="F422" i="9"/>
  <c r="H422" i="9"/>
  <c r="J422" i="9"/>
  <c r="K422" i="9"/>
  <c r="F421" i="9"/>
  <c r="H421" i="9"/>
  <c r="J421" i="9"/>
  <c r="K421" i="9"/>
  <c r="F420" i="9"/>
  <c r="H420" i="9"/>
  <c r="J420" i="9"/>
  <c r="K420" i="9"/>
  <c r="F419" i="9"/>
  <c r="H419" i="9"/>
  <c r="J419" i="9"/>
  <c r="K419" i="9"/>
  <c r="F418" i="9"/>
  <c r="H418" i="9"/>
  <c r="J418" i="9"/>
  <c r="K418" i="9"/>
  <c r="F417" i="9"/>
  <c r="H417" i="9"/>
  <c r="J417" i="9"/>
  <c r="K417" i="9"/>
  <c r="F416" i="9"/>
  <c r="H416" i="9"/>
  <c r="J416" i="9"/>
  <c r="K416" i="9"/>
  <c r="F415" i="9"/>
  <c r="H415" i="9"/>
  <c r="J415" i="9"/>
  <c r="K415" i="9"/>
  <c r="F414" i="9"/>
  <c r="H414" i="9"/>
  <c r="J414" i="9"/>
  <c r="K414" i="9"/>
  <c r="F413" i="9"/>
  <c r="H413" i="9"/>
  <c r="J413" i="9"/>
  <c r="K413" i="9"/>
  <c r="F394" i="9"/>
  <c r="H394" i="9"/>
  <c r="J394" i="9"/>
  <c r="K394" i="9"/>
  <c r="F393" i="9"/>
  <c r="H393" i="9"/>
  <c r="J393" i="9"/>
  <c r="K393" i="9"/>
  <c r="F392" i="9"/>
  <c r="H392" i="9"/>
  <c r="J392" i="9"/>
  <c r="K392" i="9"/>
  <c r="F391" i="9"/>
  <c r="H391" i="9"/>
  <c r="J391" i="9"/>
  <c r="K391" i="9"/>
  <c r="F390" i="9"/>
  <c r="H390" i="9"/>
  <c r="J390" i="9"/>
  <c r="K390" i="9"/>
  <c r="F389" i="9"/>
  <c r="H389" i="9"/>
  <c r="J389" i="9"/>
  <c r="K389" i="9"/>
  <c r="F369" i="9"/>
  <c r="H369" i="9"/>
  <c r="J369" i="9"/>
  <c r="K369" i="9"/>
  <c r="F368" i="9"/>
  <c r="H368" i="9"/>
  <c r="J368" i="9"/>
  <c r="K368" i="9"/>
  <c r="F367" i="9"/>
  <c r="H367" i="9"/>
  <c r="J367" i="9"/>
  <c r="K367" i="9"/>
  <c r="F366" i="9"/>
  <c r="H366" i="9"/>
  <c r="J366" i="9"/>
  <c r="K366" i="9"/>
  <c r="F365" i="9"/>
  <c r="H365" i="9"/>
  <c r="J365" i="9"/>
  <c r="J387" i="9" s="1"/>
  <c r="I22" i="10" s="1"/>
  <c r="J22" i="10" s="1"/>
  <c r="K365" i="9"/>
  <c r="F341" i="9"/>
  <c r="F363" i="9" s="1"/>
  <c r="E21" i="10" s="1"/>
  <c r="H341" i="9"/>
  <c r="H363" i="9" s="1"/>
  <c r="G21" i="10" s="1"/>
  <c r="H21" i="10" s="1"/>
  <c r="J341" i="9"/>
  <c r="J363" i="9" s="1"/>
  <c r="I21" i="10" s="1"/>
  <c r="J21" i="10" s="1"/>
  <c r="K341" i="9"/>
  <c r="F326" i="9"/>
  <c r="H326" i="9"/>
  <c r="J326" i="9"/>
  <c r="K326" i="9"/>
  <c r="F325" i="9"/>
  <c r="H325" i="9"/>
  <c r="J325" i="9"/>
  <c r="K325" i="9"/>
  <c r="F324" i="9"/>
  <c r="H324" i="9"/>
  <c r="J324" i="9"/>
  <c r="K324" i="9"/>
  <c r="F323" i="9"/>
  <c r="H323" i="9"/>
  <c r="J323" i="9"/>
  <c r="K323" i="9"/>
  <c r="F322" i="9"/>
  <c r="H322" i="9"/>
  <c r="J322" i="9"/>
  <c r="K322" i="9"/>
  <c r="F321" i="9"/>
  <c r="H321" i="9"/>
  <c r="J321" i="9"/>
  <c r="K321" i="9"/>
  <c r="F320" i="9"/>
  <c r="H320" i="9"/>
  <c r="J320" i="9"/>
  <c r="K320" i="9"/>
  <c r="F319" i="9"/>
  <c r="H319" i="9"/>
  <c r="J319" i="9"/>
  <c r="K319" i="9"/>
  <c r="F318" i="9"/>
  <c r="H318" i="9"/>
  <c r="J318" i="9"/>
  <c r="K318" i="9"/>
  <c r="F317" i="9"/>
  <c r="H317" i="9"/>
  <c r="J317" i="9"/>
  <c r="J339" i="9" s="1"/>
  <c r="I20" i="10" s="1"/>
  <c r="J20" i="10" s="1"/>
  <c r="K317" i="9"/>
  <c r="F299" i="9"/>
  <c r="H299" i="9"/>
  <c r="J299" i="9"/>
  <c r="K299" i="9"/>
  <c r="F298" i="9"/>
  <c r="H298" i="9"/>
  <c r="J298" i="9"/>
  <c r="K298" i="9"/>
  <c r="F297" i="9"/>
  <c r="H297" i="9"/>
  <c r="J297" i="9"/>
  <c r="K297" i="9"/>
  <c r="F296" i="9"/>
  <c r="H296" i="9"/>
  <c r="J296" i="9"/>
  <c r="K296" i="9"/>
  <c r="F295" i="9"/>
  <c r="H295" i="9"/>
  <c r="J295" i="9"/>
  <c r="K295" i="9"/>
  <c r="F294" i="9"/>
  <c r="H294" i="9"/>
  <c r="J294" i="9"/>
  <c r="K294" i="9"/>
  <c r="F293" i="9"/>
  <c r="H293" i="9"/>
  <c r="J293" i="9"/>
  <c r="K293" i="9"/>
  <c r="F282" i="9"/>
  <c r="H282" i="9"/>
  <c r="J282" i="9"/>
  <c r="K282" i="9"/>
  <c r="F281" i="9"/>
  <c r="H281" i="9"/>
  <c r="J281" i="9"/>
  <c r="K281" i="9"/>
  <c r="F280" i="9"/>
  <c r="H280" i="9"/>
  <c r="J280" i="9"/>
  <c r="K280" i="9"/>
  <c r="F279" i="9"/>
  <c r="H279" i="9"/>
  <c r="J279" i="9"/>
  <c r="K279" i="9"/>
  <c r="F278" i="9"/>
  <c r="H278" i="9"/>
  <c r="J278" i="9"/>
  <c r="K278" i="9"/>
  <c r="F277" i="9"/>
  <c r="H277" i="9"/>
  <c r="J277" i="9"/>
  <c r="K277" i="9"/>
  <c r="F276" i="9"/>
  <c r="H276" i="9"/>
  <c r="J276" i="9"/>
  <c r="K276" i="9"/>
  <c r="F275" i="9"/>
  <c r="H275" i="9"/>
  <c r="J275" i="9"/>
  <c r="K275" i="9"/>
  <c r="F274" i="9"/>
  <c r="H274" i="9"/>
  <c r="J274" i="9"/>
  <c r="K274" i="9"/>
  <c r="F273" i="9"/>
  <c r="H273" i="9"/>
  <c r="J273" i="9"/>
  <c r="K273" i="9"/>
  <c r="F272" i="9"/>
  <c r="H272" i="9"/>
  <c r="J272" i="9"/>
  <c r="K272" i="9"/>
  <c r="F271" i="9"/>
  <c r="H271" i="9"/>
  <c r="J271" i="9"/>
  <c r="K271" i="9"/>
  <c r="F270" i="9"/>
  <c r="H270" i="9"/>
  <c r="J270" i="9"/>
  <c r="K270" i="9"/>
  <c r="F269" i="9"/>
  <c r="H269" i="9"/>
  <c r="J269" i="9"/>
  <c r="K269" i="9"/>
  <c r="F255" i="9"/>
  <c r="H255" i="9"/>
  <c r="J255" i="9"/>
  <c r="K255" i="9"/>
  <c r="F254" i="9"/>
  <c r="H254" i="9"/>
  <c r="J254" i="9"/>
  <c r="K254" i="9"/>
  <c r="F253" i="9"/>
  <c r="H253" i="9"/>
  <c r="J253" i="9"/>
  <c r="K253" i="9"/>
  <c r="F252" i="9"/>
  <c r="H252" i="9"/>
  <c r="J252" i="9"/>
  <c r="K252" i="9"/>
  <c r="F251" i="9"/>
  <c r="H251" i="9"/>
  <c r="J251" i="9"/>
  <c r="K251" i="9"/>
  <c r="F250" i="9"/>
  <c r="H250" i="9"/>
  <c r="J250" i="9"/>
  <c r="K250" i="9"/>
  <c r="F249" i="9"/>
  <c r="H249" i="9"/>
  <c r="J249" i="9"/>
  <c r="K249" i="9"/>
  <c r="F248" i="9"/>
  <c r="H248" i="9"/>
  <c r="J248" i="9"/>
  <c r="K248" i="9"/>
  <c r="F247" i="9"/>
  <c r="H247" i="9"/>
  <c r="J247" i="9"/>
  <c r="K247" i="9"/>
  <c r="F246" i="9"/>
  <c r="H246" i="9"/>
  <c r="J246" i="9"/>
  <c r="K246" i="9"/>
  <c r="F245" i="9"/>
  <c r="H245" i="9"/>
  <c r="J245" i="9"/>
  <c r="K245" i="9"/>
  <c r="F235" i="9"/>
  <c r="H235" i="9"/>
  <c r="J235" i="9"/>
  <c r="K235" i="9"/>
  <c r="F234" i="9"/>
  <c r="H234" i="9"/>
  <c r="J234" i="9"/>
  <c r="K234" i="9"/>
  <c r="F233" i="9"/>
  <c r="H233" i="9"/>
  <c r="J233" i="9"/>
  <c r="K233" i="9"/>
  <c r="F232" i="9"/>
  <c r="H232" i="9"/>
  <c r="J232" i="9"/>
  <c r="K232" i="9"/>
  <c r="F231" i="9"/>
  <c r="H231" i="9"/>
  <c r="J231" i="9"/>
  <c r="K231" i="9"/>
  <c r="F230" i="9"/>
  <c r="H230" i="9"/>
  <c r="J230" i="9"/>
  <c r="K230" i="9"/>
  <c r="F229" i="9"/>
  <c r="H229" i="9"/>
  <c r="J229" i="9"/>
  <c r="K229" i="9"/>
  <c r="F228" i="9"/>
  <c r="H228" i="9"/>
  <c r="J228" i="9"/>
  <c r="K228" i="9"/>
  <c r="F227" i="9"/>
  <c r="H227" i="9"/>
  <c r="J227" i="9"/>
  <c r="K227" i="9"/>
  <c r="F226" i="9"/>
  <c r="H226" i="9"/>
  <c r="J226" i="9"/>
  <c r="K226" i="9"/>
  <c r="F225" i="9"/>
  <c r="H225" i="9"/>
  <c r="J225" i="9"/>
  <c r="K225" i="9"/>
  <c r="F224" i="9"/>
  <c r="H224" i="9"/>
  <c r="J224" i="9"/>
  <c r="K224" i="9"/>
  <c r="F223" i="9"/>
  <c r="H223" i="9"/>
  <c r="J223" i="9"/>
  <c r="K223" i="9"/>
  <c r="F222" i="9"/>
  <c r="H222" i="9"/>
  <c r="J222" i="9"/>
  <c r="K222" i="9"/>
  <c r="F221" i="9"/>
  <c r="H221" i="9"/>
  <c r="J221" i="9"/>
  <c r="K221" i="9"/>
  <c r="F201" i="9"/>
  <c r="H201" i="9"/>
  <c r="J201" i="9"/>
  <c r="K201" i="9"/>
  <c r="F200" i="9"/>
  <c r="H200" i="9"/>
  <c r="J200" i="9"/>
  <c r="K200" i="9"/>
  <c r="F199" i="9"/>
  <c r="H199" i="9"/>
  <c r="J199" i="9"/>
  <c r="K199" i="9"/>
  <c r="F198" i="9"/>
  <c r="H198" i="9"/>
  <c r="J198" i="9"/>
  <c r="K198" i="9"/>
  <c r="F197" i="9"/>
  <c r="H197" i="9"/>
  <c r="H219" i="9" s="1"/>
  <c r="G15" i="10" s="1"/>
  <c r="H15" i="10" s="1"/>
  <c r="J197" i="9"/>
  <c r="K197" i="9"/>
  <c r="F178" i="9"/>
  <c r="H178" i="9"/>
  <c r="J178" i="9"/>
  <c r="K178" i="9"/>
  <c r="F177" i="9"/>
  <c r="H177" i="9"/>
  <c r="J177" i="9"/>
  <c r="K177" i="9"/>
  <c r="F176" i="9"/>
  <c r="H176" i="9"/>
  <c r="J176" i="9"/>
  <c r="K176" i="9"/>
  <c r="F175" i="9"/>
  <c r="H175" i="9"/>
  <c r="J175" i="9"/>
  <c r="K175" i="9"/>
  <c r="F174" i="9"/>
  <c r="H174" i="9"/>
  <c r="J174" i="9"/>
  <c r="K174" i="9"/>
  <c r="F173" i="9"/>
  <c r="H173" i="9"/>
  <c r="J173" i="9"/>
  <c r="K173" i="9"/>
  <c r="F147" i="9"/>
  <c r="H147" i="9"/>
  <c r="J147" i="9"/>
  <c r="K147" i="9"/>
  <c r="F146" i="9"/>
  <c r="H146" i="9"/>
  <c r="J146" i="9"/>
  <c r="K146" i="9"/>
  <c r="F145" i="9"/>
  <c r="H145" i="9"/>
  <c r="J145" i="9"/>
  <c r="K145" i="9"/>
  <c r="F144" i="9"/>
  <c r="H144" i="9"/>
  <c r="J144" i="9"/>
  <c r="K144" i="9"/>
  <c r="F143" i="9"/>
  <c r="H143" i="9"/>
  <c r="J143" i="9"/>
  <c r="K143" i="9"/>
  <c r="F142" i="9"/>
  <c r="H142" i="9"/>
  <c r="J142" i="9"/>
  <c r="K142" i="9"/>
  <c r="F141" i="9"/>
  <c r="H141" i="9"/>
  <c r="J141" i="9"/>
  <c r="K141" i="9"/>
  <c r="F140" i="9"/>
  <c r="H140" i="9"/>
  <c r="J140" i="9"/>
  <c r="K140" i="9"/>
  <c r="F139" i="9"/>
  <c r="H139" i="9"/>
  <c r="J139" i="9"/>
  <c r="K139" i="9"/>
  <c r="F138" i="9"/>
  <c r="H138" i="9"/>
  <c r="J138" i="9"/>
  <c r="K138" i="9"/>
  <c r="F137" i="9"/>
  <c r="H137" i="9"/>
  <c r="J137" i="9"/>
  <c r="K137" i="9"/>
  <c r="F136" i="9"/>
  <c r="H136" i="9"/>
  <c r="J136" i="9"/>
  <c r="K136" i="9"/>
  <c r="F135" i="9"/>
  <c r="H135" i="9"/>
  <c r="J135" i="9"/>
  <c r="K135" i="9"/>
  <c r="F134" i="9"/>
  <c r="H134" i="9"/>
  <c r="J134" i="9"/>
  <c r="K134" i="9"/>
  <c r="F133" i="9"/>
  <c r="H133" i="9"/>
  <c r="J133" i="9"/>
  <c r="K133" i="9"/>
  <c r="F132" i="9"/>
  <c r="H132" i="9"/>
  <c r="J132" i="9"/>
  <c r="K132" i="9"/>
  <c r="F131" i="9"/>
  <c r="H131" i="9"/>
  <c r="J131" i="9"/>
  <c r="K131" i="9"/>
  <c r="F130" i="9"/>
  <c r="H130" i="9"/>
  <c r="J130" i="9"/>
  <c r="K130" i="9"/>
  <c r="F129" i="9"/>
  <c r="H129" i="9"/>
  <c r="J129" i="9"/>
  <c r="K129" i="9"/>
  <c r="F128" i="9"/>
  <c r="H128" i="9"/>
  <c r="J128" i="9"/>
  <c r="K128" i="9"/>
  <c r="F127" i="9"/>
  <c r="H127" i="9"/>
  <c r="J127" i="9"/>
  <c r="K127" i="9"/>
  <c r="F126" i="9"/>
  <c r="H126" i="9"/>
  <c r="J126" i="9"/>
  <c r="K126" i="9"/>
  <c r="F125" i="9"/>
  <c r="H125" i="9"/>
  <c r="J125" i="9"/>
  <c r="K125" i="9"/>
  <c r="F107" i="9"/>
  <c r="H107" i="9"/>
  <c r="J107" i="9"/>
  <c r="K107" i="9"/>
  <c r="F106" i="9"/>
  <c r="H106" i="9"/>
  <c r="J106" i="9"/>
  <c r="K106" i="9"/>
  <c r="F105" i="9"/>
  <c r="H105" i="9"/>
  <c r="J105" i="9"/>
  <c r="K105" i="9"/>
  <c r="F104" i="9"/>
  <c r="H104" i="9"/>
  <c r="J104" i="9"/>
  <c r="K104" i="9"/>
  <c r="F103" i="9"/>
  <c r="H103" i="9"/>
  <c r="J103" i="9"/>
  <c r="K103" i="9"/>
  <c r="F102" i="9"/>
  <c r="H102" i="9"/>
  <c r="J102" i="9"/>
  <c r="K102" i="9"/>
  <c r="F101" i="9"/>
  <c r="H101" i="9"/>
  <c r="J101" i="9"/>
  <c r="K101" i="9"/>
  <c r="F81" i="9"/>
  <c r="H81" i="9"/>
  <c r="J81" i="9"/>
  <c r="K81" i="9"/>
  <c r="F80" i="9"/>
  <c r="H80" i="9"/>
  <c r="J80" i="9"/>
  <c r="K80" i="9"/>
  <c r="F79" i="9"/>
  <c r="H79" i="9"/>
  <c r="J79" i="9"/>
  <c r="K79" i="9"/>
  <c r="F78" i="9"/>
  <c r="H78" i="9"/>
  <c r="J78" i="9"/>
  <c r="K78" i="9"/>
  <c r="F77" i="9"/>
  <c r="H77" i="9"/>
  <c r="J77" i="9"/>
  <c r="J99" i="9" s="1"/>
  <c r="I11" i="10" s="1"/>
  <c r="J11" i="10" s="1"/>
  <c r="K77" i="9"/>
  <c r="F60" i="9"/>
  <c r="H60" i="9"/>
  <c r="J60" i="9"/>
  <c r="K60" i="9"/>
  <c r="F59" i="9"/>
  <c r="H59" i="9"/>
  <c r="J59" i="9"/>
  <c r="K59" i="9"/>
  <c r="F58" i="9"/>
  <c r="H58" i="9"/>
  <c r="J58" i="9"/>
  <c r="K58" i="9"/>
  <c r="F57" i="9"/>
  <c r="H57" i="9"/>
  <c r="J57" i="9"/>
  <c r="K57" i="9"/>
  <c r="F56" i="9"/>
  <c r="H56" i="9"/>
  <c r="J56" i="9"/>
  <c r="K56" i="9"/>
  <c r="F55" i="9"/>
  <c r="H55" i="9"/>
  <c r="J55" i="9"/>
  <c r="K55" i="9"/>
  <c r="F54" i="9"/>
  <c r="H54" i="9"/>
  <c r="J54" i="9"/>
  <c r="K54" i="9"/>
  <c r="F53" i="9"/>
  <c r="H53" i="9"/>
  <c r="J53" i="9"/>
  <c r="K53" i="9"/>
  <c r="F45" i="9"/>
  <c r="H45" i="9"/>
  <c r="J45" i="9"/>
  <c r="K45" i="9"/>
  <c r="F44" i="9"/>
  <c r="H44" i="9"/>
  <c r="J44" i="9"/>
  <c r="K44" i="9"/>
  <c r="F43" i="9"/>
  <c r="H43" i="9"/>
  <c r="J43" i="9"/>
  <c r="K43" i="9"/>
  <c r="F42" i="9"/>
  <c r="H42" i="9"/>
  <c r="J42" i="9"/>
  <c r="K42" i="9"/>
  <c r="F41" i="9"/>
  <c r="H41" i="9"/>
  <c r="J41" i="9"/>
  <c r="K41" i="9"/>
  <c r="F40" i="9"/>
  <c r="H40" i="9"/>
  <c r="J40" i="9"/>
  <c r="K40" i="9"/>
  <c r="F39" i="9"/>
  <c r="H39" i="9"/>
  <c r="J39" i="9"/>
  <c r="K39" i="9"/>
  <c r="F38" i="9"/>
  <c r="H38" i="9"/>
  <c r="J38" i="9"/>
  <c r="K38" i="9"/>
  <c r="F37" i="9"/>
  <c r="H37" i="9"/>
  <c r="J37" i="9"/>
  <c r="K37" i="9"/>
  <c r="F36" i="9"/>
  <c r="H36" i="9"/>
  <c r="J36" i="9"/>
  <c r="K36" i="9"/>
  <c r="F35" i="9"/>
  <c r="H35" i="9"/>
  <c r="J35" i="9"/>
  <c r="K35" i="9"/>
  <c r="F34" i="9"/>
  <c r="H34" i="9"/>
  <c r="J34" i="9"/>
  <c r="K34" i="9"/>
  <c r="F33" i="9"/>
  <c r="H33" i="9"/>
  <c r="J33" i="9"/>
  <c r="K33" i="9"/>
  <c r="F32" i="9"/>
  <c r="H32" i="9"/>
  <c r="J32" i="9"/>
  <c r="K32" i="9"/>
  <c r="F31" i="9"/>
  <c r="H31" i="9"/>
  <c r="J31" i="9"/>
  <c r="K31" i="9"/>
  <c r="F30" i="9"/>
  <c r="H30" i="9"/>
  <c r="J30" i="9"/>
  <c r="K30" i="9"/>
  <c r="F29" i="9"/>
  <c r="H29" i="9"/>
  <c r="J29" i="9"/>
  <c r="K29" i="9"/>
  <c r="F20" i="9"/>
  <c r="H20" i="9"/>
  <c r="J20" i="9"/>
  <c r="K20" i="9"/>
  <c r="F19" i="9"/>
  <c r="H19" i="9"/>
  <c r="J19" i="9"/>
  <c r="K19" i="9"/>
  <c r="F18" i="9"/>
  <c r="H18" i="9"/>
  <c r="J18" i="9"/>
  <c r="K18" i="9"/>
  <c r="F17" i="9"/>
  <c r="H17" i="9"/>
  <c r="J17" i="9"/>
  <c r="K17" i="9"/>
  <c r="F16" i="9"/>
  <c r="H16" i="9"/>
  <c r="J16" i="9"/>
  <c r="K16" i="9"/>
  <c r="F15" i="9"/>
  <c r="H15" i="9"/>
  <c r="J15" i="9"/>
  <c r="K15" i="9"/>
  <c r="F14" i="9"/>
  <c r="H14" i="9"/>
  <c r="J14" i="9"/>
  <c r="K14" i="9"/>
  <c r="F13" i="9"/>
  <c r="H13" i="9"/>
  <c r="J13" i="9"/>
  <c r="K13" i="9"/>
  <c r="F12" i="9"/>
  <c r="H12" i="9"/>
  <c r="J12" i="9"/>
  <c r="K12" i="9"/>
  <c r="F11" i="9"/>
  <c r="H11" i="9"/>
  <c r="J11" i="9"/>
  <c r="K11" i="9"/>
  <c r="F10" i="9"/>
  <c r="H10" i="9"/>
  <c r="J10" i="9"/>
  <c r="K10" i="9"/>
  <c r="F9" i="9"/>
  <c r="H9" i="9"/>
  <c r="J9" i="9"/>
  <c r="K9" i="9"/>
  <c r="F8" i="9"/>
  <c r="H8" i="9"/>
  <c r="J8" i="9"/>
  <c r="K8" i="9"/>
  <c r="F7" i="9"/>
  <c r="H7" i="9"/>
  <c r="J7" i="9"/>
  <c r="K7" i="9"/>
  <c r="F6" i="9"/>
  <c r="H6" i="9"/>
  <c r="J6" i="9"/>
  <c r="K6" i="9"/>
  <c r="F5" i="9"/>
  <c r="H5" i="9"/>
  <c r="J5" i="9"/>
  <c r="K5" i="9"/>
  <c r="J291" i="9" l="1"/>
  <c r="I18" i="10" s="1"/>
  <c r="J18" i="10" s="1"/>
  <c r="J315" i="9"/>
  <c r="I19" i="10" s="1"/>
  <c r="J19" i="10" s="1"/>
  <c r="J219" i="9"/>
  <c r="I15" i="10" s="1"/>
  <c r="J15" i="10" s="1"/>
  <c r="J195" i="9"/>
  <c r="I14" i="10" s="1"/>
  <c r="J14" i="10" s="1"/>
  <c r="J483" i="9"/>
  <c r="I27" i="10" s="1"/>
  <c r="J27" i="10" s="1"/>
  <c r="J507" i="9"/>
  <c r="I28" i="10" s="1"/>
  <c r="J28" i="10" s="1"/>
  <c r="J531" i="9"/>
  <c r="I29" i="10" s="1"/>
  <c r="J29" i="10" s="1"/>
  <c r="J603" i="9"/>
  <c r="I32" i="10" s="1"/>
  <c r="J32" i="10" s="1"/>
  <c r="J675" i="9"/>
  <c r="I37" i="10" s="1"/>
  <c r="J37" i="10" s="1"/>
  <c r="I36" i="10" s="1"/>
  <c r="J36" i="10" s="1"/>
  <c r="J411" i="9"/>
  <c r="I24" i="10" s="1"/>
  <c r="J24" i="10" s="1"/>
  <c r="H387" i="9"/>
  <c r="G22" i="10" s="1"/>
  <c r="H22" i="10" s="1"/>
  <c r="F387" i="9"/>
  <c r="E22" i="10" s="1"/>
  <c r="F579" i="9"/>
  <c r="E31" i="10" s="1"/>
  <c r="L296" i="9"/>
  <c r="L462" i="9"/>
  <c r="L44" i="9"/>
  <c r="L418" i="9"/>
  <c r="L232" i="9"/>
  <c r="L280" i="9"/>
  <c r="L678" i="9"/>
  <c r="H699" i="9"/>
  <c r="G38" i="10" s="1"/>
  <c r="H38" i="10" s="1"/>
  <c r="L38" i="10" s="1"/>
  <c r="F699" i="9"/>
  <c r="E38" i="10" s="1"/>
  <c r="L677" i="9"/>
  <c r="F38" i="10"/>
  <c r="L657" i="9"/>
  <c r="L656" i="9"/>
  <c r="L655" i="9"/>
  <c r="L654" i="9"/>
  <c r="L653" i="9"/>
  <c r="H675" i="9"/>
  <c r="G37" i="10" s="1"/>
  <c r="H37" i="10" s="1"/>
  <c r="G36" i="10" s="1"/>
  <c r="H36" i="10" s="1"/>
  <c r="F37" i="10"/>
  <c r="E36" i="10" s="1"/>
  <c r="L635" i="9"/>
  <c r="L634" i="9"/>
  <c r="L633" i="9"/>
  <c r="L632" i="9"/>
  <c r="L631" i="9"/>
  <c r="L630" i="9"/>
  <c r="F651" i="9"/>
  <c r="E35" i="10" s="1"/>
  <c r="F35" i="10" s="1"/>
  <c r="L629" i="9"/>
  <c r="H651" i="9"/>
  <c r="G35" i="10" s="1"/>
  <c r="H35" i="10" s="1"/>
  <c r="L613" i="9"/>
  <c r="L612" i="9"/>
  <c r="L611" i="9"/>
  <c r="L610" i="9"/>
  <c r="L609" i="9"/>
  <c r="L608" i="9"/>
  <c r="J627" i="9"/>
  <c r="I34" i="10" s="1"/>
  <c r="J34" i="10" s="1"/>
  <c r="I33" i="10" s="1"/>
  <c r="J33" i="10" s="1"/>
  <c r="L607" i="9"/>
  <c r="L606" i="9"/>
  <c r="H627" i="9"/>
  <c r="G34" i="10" s="1"/>
  <c r="H34" i="10" s="1"/>
  <c r="F627" i="9"/>
  <c r="E34" i="10" s="1"/>
  <c r="F34" i="10" s="1"/>
  <c r="L605" i="9"/>
  <c r="L586" i="9"/>
  <c r="L585" i="9"/>
  <c r="L584" i="9"/>
  <c r="L583" i="9"/>
  <c r="L582" i="9"/>
  <c r="L581" i="9"/>
  <c r="H603" i="9"/>
  <c r="G32" i="10" s="1"/>
  <c r="H32" i="10" s="1"/>
  <c r="F32" i="10"/>
  <c r="L559" i="9"/>
  <c r="L558" i="9"/>
  <c r="L557" i="9"/>
  <c r="H579" i="9"/>
  <c r="G31" i="10" s="1"/>
  <c r="H31" i="10" s="1"/>
  <c r="F31" i="10"/>
  <c r="L534" i="9"/>
  <c r="H555" i="9"/>
  <c r="G30" i="10" s="1"/>
  <c r="H30" i="10" s="1"/>
  <c r="F555" i="9"/>
  <c r="E30" i="10" s="1"/>
  <c r="L533" i="9"/>
  <c r="L555" i="9" s="1"/>
  <c r="L511" i="9"/>
  <c r="L510" i="9"/>
  <c r="F29" i="10"/>
  <c r="K29" i="10"/>
  <c r="L509" i="9"/>
  <c r="L486" i="9"/>
  <c r="K28" i="10"/>
  <c r="F28" i="10"/>
  <c r="L485" i="9"/>
  <c r="H483" i="9"/>
  <c r="G27" i="10" s="1"/>
  <c r="H27" i="10" s="1"/>
  <c r="F483" i="9"/>
  <c r="E27" i="10" s="1"/>
  <c r="F27" i="10" s="1"/>
  <c r="L461" i="9"/>
  <c r="L483" i="9" s="1"/>
  <c r="L437" i="9"/>
  <c r="L459" i="9" s="1"/>
  <c r="F26" i="10"/>
  <c r="L26" i="10" s="1"/>
  <c r="K26" i="10"/>
  <c r="L427" i="9"/>
  <c r="L426" i="9"/>
  <c r="L425" i="9"/>
  <c r="F435" i="9"/>
  <c r="E25" i="10" s="1"/>
  <c r="F25" i="10" s="1"/>
  <c r="L424" i="9"/>
  <c r="L423" i="9"/>
  <c r="L422" i="9"/>
  <c r="L421" i="9"/>
  <c r="J435" i="9"/>
  <c r="I25" i="10" s="1"/>
  <c r="J25" i="10" s="1"/>
  <c r="I23" i="10" s="1"/>
  <c r="J23" i="10" s="1"/>
  <c r="L420" i="9"/>
  <c r="L419" i="9"/>
  <c r="L417" i="9"/>
  <c r="L416" i="9"/>
  <c r="L415" i="9"/>
  <c r="L414" i="9"/>
  <c r="L413" i="9"/>
  <c r="H435" i="9"/>
  <c r="G25" i="10" s="1"/>
  <c r="H25" i="10" s="1"/>
  <c r="L394" i="9"/>
  <c r="L393" i="9"/>
  <c r="L392" i="9"/>
  <c r="L391" i="9"/>
  <c r="L390" i="9"/>
  <c r="H411" i="9"/>
  <c r="G24" i="10" s="1"/>
  <c r="H24" i="10" s="1"/>
  <c r="F411" i="9"/>
  <c r="E24" i="10" s="1"/>
  <c r="L389" i="9"/>
  <c r="L369" i="9"/>
  <c r="L368" i="9"/>
  <c r="L367" i="9"/>
  <c r="L366" i="9"/>
  <c r="L365" i="9"/>
  <c r="F22" i="10"/>
  <c r="L22" i="10" s="1"/>
  <c r="K22" i="10"/>
  <c r="K21" i="10"/>
  <c r="F21" i="10"/>
  <c r="L341" i="9"/>
  <c r="L363" i="9" s="1"/>
  <c r="L326" i="9"/>
  <c r="L325" i="9"/>
  <c r="L324" i="9"/>
  <c r="L323" i="9"/>
  <c r="L322" i="9"/>
  <c r="L321" i="9"/>
  <c r="L320" i="9"/>
  <c r="L319" i="9"/>
  <c r="L318" i="9"/>
  <c r="F339" i="9"/>
  <c r="E20" i="10" s="1"/>
  <c r="F20" i="10" s="1"/>
  <c r="L317" i="9"/>
  <c r="H339" i="9"/>
  <c r="G20" i="10" s="1"/>
  <c r="H20" i="10" s="1"/>
  <c r="L299" i="9"/>
  <c r="L298" i="9"/>
  <c r="L297" i="9"/>
  <c r="H315" i="9"/>
  <c r="G19" i="10" s="1"/>
  <c r="H19" i="10" s="1"/>
  <c r="L295" i="9"/>
  <c r="F315" i="9"/>
  <c r="E19" i="10" s="1"/>
  <c r="L294" i="9"/>
  <c r="L293" i="9"/>
  <c r="L282" i="9"/>
  <c r="L281" i="9"/>
  <c r="L279" i="9"/>
  <c r="L278" i="9"/>
  <c r="L277" i="9"/>
  <c r="L276" i="9"/>
  <c r="L275" i="9"/>
  <c r="L274" i="9"/>
  <c r="L273" i="9"/>
  <c r="L272" i="9"/>
  <c r="L271" i="9"/>
  <c r="L270" i="9"/>
  <c r="H291" i="9"/>
  <c r="G18" i="10" s="1"/>
  <c r="H18" i="10" s="1"/>
  <c r="F291" i="9"/>
  <c r="E18" i="10" s="1"/>
  <c r="L269" i="9"/>
  <c r="L255" i="9"/>
  <c r="H267" i="9"/>
  <c r="G17" i="10" s="1"/>
  <c r="H17" i="10" s="1"/>
  <c r="L254" i="9"/>
  <c r="L253" i="9"/>
  <c r="J267" i="9"/>
  <c r="I17" i="10" s="1"/>
  <c r="J17" i="10" s="1"/>
  <c r="L252" i="9"/>
  <c r="L251" i="9"/>
  <c r="L250" i="9"/>
  <c r="F267" i="9"/>
  <c r="E17" i="10" s="1"/>
  <c r="L249" i="9"/>
  <c r="L248" i="9"/>
  <c r="L247" i="9"/>
  <c r="L246" i="9"/>
  <c r="L245" i="9"/>
  <c r="L235" i="9"/>
  <c r="L234" i="9"/>
  <c r="L233" i="9"/>
  <c r="L231" i="9"/>
  <c r="L230" i="9"/>
  <c r="L229" i="9"/>
  <c r="L228" i="9"/>
  <c r="L227" i="9"/>
  <c r="L226" i="9"/>
  <c r="L225" i="9"/>
  <c r="L224" i="9"/>
  <c r="J243" i="9"/>
  <c r="I16" i="10" s="1"/>
  <c r="J16" i="10" s="1"/>
  <c r="H243" i="9"/>
  <c r="G16" i="10" s="1"/>
  <c r="H16" i="10" s="1"/>
  <c r="F243" i="9"/>
  <c r="E16" i="10" s="1"/>
  <c r="F16" i="10" s="1"/>
  <c r="L223" i="9"/>
  <c r="L222" i="9"/>
  <c r="L221" i="9"/>
  <c r="L201" i="9"/>
  <c r="L200" i="9"/>
  <c r="L199" i="9"/>
  <c r="L198" i="9"/>
  <c r="F219" i="9"/>
  <c r="E15" i="10" s="1"/>
  <c r="F15" i="10" s="1"/>
  <c r="L15" i="10" s="1"/>
  <c r="L197" i="9"/>
  <c r="L178" i="9"/>
  <c r="L177" i="9"/>
  <c r="L176" i="9"/>
  <c r="L175" i="9"/>
  <c r="H195" i="9"/>
  <c r="G14" i="10" s="1"/>
  <c r="H14" i="10" s="1"/>
  <c r="F195" i="9"/>
  <c r="E14" i="10" s="1"/>
  <c r="L174" i="9"/>
  <c r="L173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J171" i="9"/>
  <c r="I13" i="10" s="1"/>
  <c r="J13" i="10" s="1"/>
  <c r="L131" i="9"/>
  <c r="L130" i="9"/>
  <c r="L129" i="9"/>
  <c r="L128" i="9"/>
  <c r="L127" i="9"/>
  <c r="F171" i="9"/>
  <c r="E13" i="10" s="1"/>
  <c r="F13" i="10" s="1"/>
  <c r="L126" i="9"/>
  <c r="L125" i="9"/>
  <c r="H171" i="9"/>
  <c r="G13" i="10" s="1"/>
  <c r="H13" i="10" s="1"/>
  <c r="L107" i="9"/>
  <c r="L106" i="9"/>
  <c r="L105" i="9"/>
  <c r="L104" i="9"/>
  <c r="L103" i="9"/>
  <c r="J123" i="9"/>
  <c r="I12" i="10" s="1"/>
  <c r="J12" i="10" s="1"/>
  <c r="L102" i="9"/>
  <c r="H123" i="9"/>
  <c r="G12" i="10" s="1"/>
  <c r="H12" i="10" s="1"/>
  <c r="F123" i="9"/>
  <c r="E12" i="10" s="1"/>
  <c r="F12" i="10" s="1"/>
  <c r="L101" i="9"/>
  <c r="L81" i="9"/>
  <c r="L80" i="9"/>
  <c r="L79" i="9"/>
  <c r="L78" i="9"/>
  <c r="H99" i="9"/>
  <c r="G11" i="10" s="1"/>
  <c r="H11" i="10" s="1"/>
  <c r="F99" i="9"/>
  <c r="E11" i="10" s="1"/>
  <c r="L77" i="9"/>
  <c r="L60" i="9"/>
  <c r="L59" i="9"/>
  <c r="L58" i="9"/>
  <c r="L57" i="9"/>
  <c r="J75" i="9"/>
  <c r="I10" i="10" s="1"/>
  <c r="J10" i="10" s="1"/>
  <c r="L56" i="9"/>
  <c r="H75" i="9"/>
  <c r="G10" i="10" s="1"/>
  <c r="H10" i="10" s="1"/>
  <c r="F75" i="9"/>
  <c r="E10" i="10" s="1"/>
  <c r="F10" i="10" s="1"/>
  <c r="L55" i="9"/>
  <c r="L54" i="9"/>
  <c r="L53" i="9"/>
  <c r="L45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F51" i="9"/>
  <c r="E9" i="10" s="1"/>
  <c r="F9" i="10" s="1"/>
  <c r="J51" i="9"/>
  <c r="I9" i="10" s="1"/>
  <c r="J9" i="10" s="1"/>
  <c r="H51" i="9"/>
  <c r="G9" i="10" s="1"/>
  <c r="H9" i="10" s="1"/>
  <c r="L30" i="9"/>
  <c r="L29" i="9"/>
  <c r="L20" i="9"/>
  <c r="L19" i="9"/>
  <c r="L18" i="9"/>
  <c r="L17" i="9"/>
  <c r="L16" i="9"/>
  <c r="L15" i="9"/>
  <c r="L14" i="9"/>
  <c r="L13" i="9"/>
  <c r="L12" i="9"/>
  <c r="L11" i="9"/>
  <c r="L10" i="9"/>
  <c r="L9" i="9"/>
  <c r="F27" i="9"/>
  <c r="E8" i="10" s="1"/>
  <c r="F8" i="10" s="1"/>
  <c r="L8" i="9"/>
  <c r="H27" i="9"/>
  <c r="G8" i="10" s="1"/>
  <c r="H8" i="10" s="1"/>
  <c r="L7" i="9"/>
  <c r="J27" i="9"/>
  <c r="I8" i="10" s="1"/>
  <c r="J8" i="10" s="1"/>
  <c r="L6" i="9"/>
  <c r="L5" i="9"/>
  <c r="F36" i="10"/>
  <c r="L36" i="10" s="1"/>
  <c r="K36" i="10"/>
  <c r="F30" i="10"/>
  <c r="L30" i="10" s="1"/>
  <c r="L37" i="10"/>
  <c r="L32" i="10"/>
  <c r="L31" i="10"/>
  <c r="L29" i="10"/>
  <c r="L28" i="10"/>
  <c r="L21" i="10"/>
  <c r="L531" i="9" l="1"/>
  <c r="L27" i="10"/>
  <c r="K30" i="10"/>
  <c r="T32" i="10"/>
  <c r="D13" i="11"/>
  <c r="T36" i="10"/>
  <c r="L699" i="9"/>
  <c r="K38" i="10"/>
  <c r="K37" i="10"/>
  <c r="L675" i="9"/>
  <c r="L35" i="10"/>
  <c r="L651" i="9"/>
  <c r="G33" i="10"/>
  <c r="H33" i="10" s="1"/>
  <c r="K35" i="10"/>
  <c r="L627" i="9"/>
  <c r="E33" i="10"/>
  <c r="L34" i="10"/>
  <c r="K34" i="10"/>
  <c r="K32" i="10"/>
  <c r="L603" i="9"/>
  <c r="K31" i="10"/>
  <c r="L579" i="9"/>
  <c r="L507" i="9"/>
  <c r="K27" i="10"/>
  <c r="L25" i="10"/>
  <c r="G23" i="10"/>
  <c r="H23" i="10" s="1"/>
  <c r="L435" i="9"/>
  <c r="K25" i="10"/>
  <c r="K24" i="10"/>
  <c r="L411" i="9"/>
  <c r="F24" i="10"/>
  <c r="L387" i="9"/>
  <c r="L339" i="9"/>
  <c r="L20" i="10"/>
  <c r="K20" i="10"/>
  <c r="K19" i="10"/>
  <c r="L315" i="9"/>
  <c r="F19" i="10"/>
  <c r="L19" i="10" s="1"/>
  <c r="K18" i="10"/>
  <c r="L291" i="9"/>
  <c r="F18" i="10"/>
  <c r="L18" i="10" s="1"/>
  <c r="K17" i="10"/>
  <c r="F17" i="10"/>
  <c r="L17" i="10" s="1"/>
  <c r="L267" i="9"/>
  <c r="K16" i="10"/>
  <c r="L16" i="10"/>
  <c r="L243" i="9"/>
  <c r="K15" i="10"/>
  <c r="L219" i="9"/>
  <c r="L195" i="9"/>
  <c r="G7" i="10"/>
  <c r="H7" i="10" s="1"/>
  <c r="K14" i="10"/>
  <c r="F14" i="10"/>
  <c r="L14" i="10" s="1"/>
  <c r="L13" i="10"/>
  <c r="K13" i="10"/>
  <c r="L171" i="9"/>
  <c r="L12" i="10"/>
  <c r="K12" i="10"/>
  <c r="L123" i="9"/>
  <c r="L99" i="9"/>
  <c r="K11" i="10"/>
  <c r="F11" i="10"/>
  <c r="L11" i="10" s="1"/>
  <c r="K10" i="10"/>
  <c r="L10" i="10"/>
  <c r="L75" i="9"/>
  <c r="L9" i="10"/>
  <c r="I7" i="10"/>
  <c r="J7" i="10" s="1"/>
  <c r="I6" i="10" s="1"/>
  <c r="J6" i="10" s="1"/>
  <c r="I5" i="10" s="1"/>
  <c r="J5" i="10" s="1"/>
  <c r="K9" i="10"/>
  <c r="L51" i="9"/>
  <c r="L8" i="10"/>
  <c r="K8" i="10"/>
  <c r="L27" i="9"/>
  <c r="F33" i="10" l="1"/>
  <c r="L33" i="10" s="1"/>
  <c r="K33" i="10"/>
  <c r="G6" i="10"/>
  <c r="H6" i="10" s="1"/>
  <c r="G5" i="10" s="1"/>
  <c r="H5" i="10" s="1"/>
  <c r="H48" i="10" s="1"/>
  <c r="D8" i="11" s="1"/>
  <c r="E23" i="10"/>
  <c r="L24" i="10"/>
  <c r="E7" i="10"/>
  <c r="F7" i="10" s="1"/>
  <c r="J48" i="10"/>
  <c r="D12" i="11" s="1"/>
  <c r="D16" i="11" l="1"/>
  <c r="D18" i="11" s="1"/>
  <c r="D17" i="11"/>
  <c r="D9" i="11"/>
  <c r="D10" i="11" s="1"/>
  <c r="D19" i="11"/>
  <c r="T33" i="10"/>
  <c r="F23" i="10"/>
  <c r="L23" i="10" s="1"/>
  <c r="K23" i="10"/>
  <c r="L7" i="10"/>
  <c r="K7" i="10"/>
  <c r="D15" i="11" l="1"/>
  <c r="D14" i="11"/>
  <c r="E6" i="10"/>
  <c r="F6" i="10" l="1"/>
  <c r="K6" i="10"/>
  <c r="E5" i="10" l="1"/>
  <c r="L6" i="10"/>
  <c r="F5" i="10" l="1"/>
  <c r="K5" i="10"/>
  <c r="L5" i="10" l="1"/>
  <c r="L48" i="10" s="1"/>
  <c r="F48" i="10"/>
  <c r="D4" i="11" s="1"/>
  <c r="D7" i="11" s="1"/>
  <c r="D27" i="11" l="1"/>
  <c r="D28" i="11" s="1"/>
  <c r="D23" i="11"/>
  <c r="D25" i="11"/>
  <c r="D22" i="11"/>
  <c r="D21" i="11"/>
  <c r="D29" i="11" l="1"/>
  <c r="D31" i="11" l="1"/>
  <c r="D32" i="11" s="1"/>
  <c r="D33" i="11" s="1"/>
  <c r="D36" i="11" s="1"/>
  <c r="E2" i="11" s="1"/>
  <c r="F2" i="11" l="1"/>
</calcChain>
</file>

<file path=xl/sharedStrings.xml><?xml version="1.0" encoding="utf-8"?>
<sst xmlns="http://schemas.openxmlformats.org/spreadsheetml/2006/main" count="3404" uniqueCount="916">
  <si>
    <t>공 종 별 집 계 표</t>
  </si>
  <si>
    <t>[ 충청남도 천안의료원 기숙사 증축공사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</si>
  <si>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</si>
  <si>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</si>
  <si>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</si>
  <si>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</si>
  <si>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</si>
  <si>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</si>
  <si>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</si>
  <si>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</si>
  <si>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</si>
  <si>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</si>
  <si>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</si>
  <si>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</si>
  <si>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</si>
  <si>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</si>
  <si>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</si>
  <si>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</si>
  <si>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</si>
  <si>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</si>
  <si>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</si>
  <si>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</si>
  <si>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</si>
  <si>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</si>
  <si>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</si>
  <si>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</si>
  <si>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</si>
  <si>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</si>
  <si>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</si>
  <si>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</si>
  <si>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</si>
  <si>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</si>
  <si>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</si>
  <si>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</si>
  <si>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</si>
  <si>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</si>
  <si>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</si>
  <si>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</si>
  <si>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</si>
  <si>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</si>
  <si>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</si>
  <si>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</si>
  <si>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</si>
  <si>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</si>
  <si>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</si>
  <si>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</si>
  <si>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</si>
  <si>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</si>
  <si>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</si>
  <si>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</si>
  <si>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</si>
  <si>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충청남도 천안의료원 기숙사 증축공사</t>
  </si>
  <si>
    <t/>
  </si>
  <si>
    <t>01</t>
  </si>
  <si>
    <t>◈ 건축공사 ◈</t>
  </si>
  <si>
    <t>0101</t>
  </si>
  <si>
    <t>1】기숙사증축</t>
  </si>
  <si>
    <t>010101</t>
  </si>
  <si>
    <t>1-1.가  설  공  사</t>
  </si>
  <si>
    <t>01010101</t>
  </si>
  <si>
    <t>콘테이너형 가설사무소 설치 및 해체</t>
  </si>
  <si>
    <t>3.0*3.0m, 12개월</t>
  </si>
  <si>
    <t>개소</t>
  </si>
  <si>
    <t>5D7A53538529FAFF6116FE15366DEF</t>
  </si>
  <si>
    <t>T</t>
  </si>
  <si>
    <t>F</t>
  </si>
  <si>
    <t>010101015D7A53538529FAFF6116FE15366DEF</t>
  </si>
  <si>
    <t>콘테이너형 가설창고 설치 및 해체</t>
  </si>
  <si>
    <t>5D7A53538529CD4E667C81154F99E7</t>
  </si>
  <si>
    <t>010101015D7A53538529CD4E667C81154F99E7</t>
  </si>
  <si>
    <t>콘테이너형 가설실험실 설치 및 해체</t>
  </si>
  <si>
    <t>3.0*9.0m, 12개월</t>
  </si>
  <si>
    <t>5D7A53538529CD4E667C83157CF5CD</t>
  </si>
  <si>
    <t>010101015D7A53538529CD4E667C83157CF5CD</t>
  </si>
  <si>
    <t>조립식가설울타리(E.G.I철판)</t>
  </si>
  <si>
    <t>12개월 H:2.0(EGI)+1.0M(분진망)</t>
  </si>
  <si>
    <t>M</t>
  </si>
  <si>
    <t>5D7A535089D37FFF66F9BF156B3736</t>
  </si>
  <si>
    <t>010101015D7A535089D37FFF66F9BF156B3736</t>
  </si>
  <si>
    <t>공사현장출입구</t>
  </si>
  <si>
    <t>W:6.0M+H:5.5M</t>
  </si>
  <si>
    <t>5CFFD37D8C76BCF86435771584825BF451E378</t>
  </si>
  <si>
    <t>010101015CFFD37D8C76BCF86435771584825BF451E378</t>
  </si>
  <si>
    <t>강관 조립말비계(이동식)설치 및 해체</t>
  </si>
  <si>
    <t>높이 2m, 3개월</t>
  </si>
  <si>
    <t>대</t>
  </si>
  <si>
    <t>5D7A535089FFFA6B6F46AE153CE2F8</t>
  </si>
  <si>
    <t>010101015D7A535089FFFA6B6F46AE153CE2F8</t>
  </si>
  <si>
    <t>시스템비계 설치 및 해체</t>
  </si>
  <si>
    <t>10m 초과~20m 이하</t>
  </si>
  <si>
    <t>M2</t>
  </si>
  <si>
    <t>5D7A535089FFFA6B6D9459159A8A8D</t>
  </si>
  <si>
    <t>010101015D7A535089FFFA6B6D9459159A8A8D</t>
  </si>
  <si>
    <t>수평 규준틀</t>
  </si>
  <si>
    <t>평</t>
  </si>
  <si>
    <t>5D7A535089FFFA74634035151402BC</t>
  </si>
  <si>
    <t>010101015D7A535089FFFA74634035151402BC</t>
  </si>
  <si>
    <t>귀</t>
  </si>
  <si>
    <t>5D7A535089FFFA74634036153A0514</t>
  </si>
  <si>
    <t>010101015D7A535089FFFA74634036153A0514</t>
  </si>
  <si>
    <t>강관동바리 설치 및 해체</t>
  </si>
  <si>
    <t>3.5m 이하</t>
  </si>
  <si>
    <t>5D7A535089FFCD026EAD9C156A9F1E</t>
  </si>
  <si>
    <t>010101015D7A535089FFCD026EAD9C156A9F1E</t>
  </si>
  <si>
    <t>시스템동바리 설치 및 해체</t>
  </si>
  <si>
    <t>10m 이하</t>
  </si>
  <si>
    <t>10공M3</t>
  </si>
  <si>
    <t>5D7A535089FFCD136122801563CC9A</t>
  </si>
  <si>
    <t>010101015D7A535089FFCD136122801563CC9A</t>
  </si>
  <si>
    <t>10m 초과∼20m 이하</t>
  </si>
  <si>
    <t>5D7A535089FFCD136122801563CC99</t>
  </si>
  <si>
    <t>010101015D7A535089FFCD136122801563CC99</t>
  </si>
  <si>
    <t>건축물 현장정리</t>
  </si>
  <si>
    <t>철근콘크리트조</t>
  </si>
  <si>
    <t>5D7A535581F0D7A86F959C15B69A4B</t>
  </si>
  <si>
    <t>010101015D7A535581F0D7A86F959C15B69A4B</t>
  </si>
  <si>
    <t>먹매김</t>
  </si>
  <si>
    <t>일반</t>
  </si>
  <si>
    <t>5D7A535581CB70F56A2EC815B7947E</t>
  </si>
  <si>
    <t>010101015D7A535581CB70F56A2EC815B7947E</t>
  </si>
  <si>
    <t>건축물보양 - 콘크리트</t>
  </si>
  <si>
    <t>살수</t>
  </si>
  <si>
    <t>5D7A535581CB70C864986E1564D171</t>
  </si>
  <si>
    <t>010101015D7A535581CB70C864986E1564D171</t>
  </si>
  <si>
    <t>건축물보양 - 타일</t>
  </si>
  <si>
    <t>톱밥</t>
  </si>
  <si>
    <t>5D7A535581CB70C8676F8215715C2A</t>
  </si>
  <si>
    <t>010101015D7A535581CB70C8676F8215715C2A</t>
  </si>
  <si>
    <t>[ 합           계 ]</t>
  </si>
  <si>
    <t>TOTAL</t>
  </si>
  <si>
    <t>1-2.철근콘크리트공사</t>
  </si>
  <si>
    <t>01010102</t>
  </si>
  <si>
    <t>철근콘크리트용봉강(관급)</t>
  </si>
  <si>
    <t>이형봉강(SD350/400), HD-10</t>
  </si>
  <si>
    <t>TON</t>
  </si>
  <si>
    <t>5A5E33C7806ECF916A986915B37C483A606A46</t>
  </si>
  <si>
    <t>010101025A5E33C7806ECF916A986915B37C483A606A46</t>
  </si>
  <si>
    <t>이형봉강(SD350/400), HD-13</t>
  </si>
  <si>
    <t>5A5E33C7806ECF916A986915B37C483A606A45</t>
  </si>
  <si>
    <t>010101025A5E33C7806ECF916A986915B37C483A606A45</t>
  </si>
  <si>
    <t>이형봉강(SD350/400), HD-16</t>
  </si>
  <si>
    <t>5A5E33C7806ECF916A986915B37C483A606A44</t>
  </si>
  <si>
    <t>010101025A5E33C7806ECF916A986915B37C483A606A44</t>
  </si>
  <si>
    <t>이형봉강(SD350/400), HD-22</t>
  </si>
  <si>
    <t>5A5E33C7806ECF916A986915B37C483A606A42</t>
  </si>
  <si>
    <t>010101025A5E33C7806ECF916A986915B37C483A606A42</t>
  </si>
  <si>
    <t>레미콘(관급)</t>
  </si>
  <si>
    <t>25-18-80</t>
  </si>
  <si>
    <t>M3</t>
  </si>
  <si>
    <t>5A5E33C7807F59B76BBAC115D6FBCDB2F4222F</t>
  </si>
  <si>
    <t>010101025A5E33C7807F59B76BBAC115D6FBCDB2F4222F</t>
  </si>
  <si>
    <t>25-18-120</t>
  </si>
  <si>
    <t>5A5E33C7807F59B76BBAC115D6FBCDB2F4222E</t>
  </si>
  <si>
    <t>010101025A5E33C7807F59B76BBAC115D6FBCDB2F4222E</t>
  </si>
  <si>
    <t>25-27-150</t>
  </si>
  <si>
    <t>5A5E33C7807F59B76BBAC115D6FBCDB5B3F9B7</t>
  </si>
  <si>
    <t>010101025A5E33C7807F59B76BBAC115D6FBCDB5B3F9B7</t>
  </si>
  <si>
    <t>합판거푸집 설치 및 해체</t>
  </si>
  <si>
    <t>보통 4회, 수직고 7m까지</t>
  </si>
  <si>
    <t>5D7A03CE843B8DE26BA51C15D6A5D4</t>
  </si>
  <si>
    <t>010101025D7A03CE843B8DE26BA51C15D6A5D4</t>
  </si>
  <si>
    <t>유로폼 설치 및 해체</t>
  </si>
  <si>
    <t>보통, 수직고 7m까지</t>
  </si>
  <si>
    <t>5D7A03CE8456595766D14F150BC991</t>
  </si>
  <si>
    <t>010101025D7A03CE8456595766D14F150BC991</t>
  </si>
  <si>
    <t>간단, 수직고 7m까지</t>
  </si>
  <si>
    <t>5D7A03CE8456595766D14F150BC88B</t>
  </si>
  <si>
    <t>010101025D7A03CE8456595766D14F150BC88B</t>
  </si>
  <si>
    <t>철근 공장가공 및 현장조립</t>
  </si>
  <si>
    <t>Type-Ⅰ</t>
  </si>
  <si>
    <t>5D7A03CD8BBDF0F562A24915C1B3B7</t>
  </si>
  <si>
    <t>010101025D7A03CD8BBDF0F562A24915C1B3B7</t>
  </si>
  <si>
    <t>콘크리트 펌프차 타설(무근)</t>
  </si>
  <si>
    <t>100m3 미만, 슬럼프 8~12cm, 불량(벽,기둥,슬래브 등)</t>
  </si>
  <si>
    <t>5D7A03C98C17D5536F2F7C15EC1BDA</t>
  </si>
  <si>
    <t>010101025D7A03C98C17D5536F2F7C15EC1BDA</t>
  </si>
  <si>
    <t>콘크리트 펌프차 타설(매트기초 등)</t>
  </si>
  <si>
    <t>200m3 이상, 슬럼프 15cm, 불량</t>
  </si>
  <si>
    <t>5D7A03C98C2042B767524715AD847A</t>
  </si>
  <si>
    <t>010101025D7A03C98C2042B767524715AD847A</t>
  </si>
  <si>
    <t>콘크리트 펌프차 타설(벽,기둥,슬래브 등)</t>
  </si>
  <si>
    <t>5D7A03C98C2042B765A7BE155DD25F</t>
  </si>
  <si>
    <t>010101025D7A03C98C2042B765A7BE155DD25F</t>
  </si>
  <si>
    <t>콘크리트섬유보강</t>
  </si>
  <si>
    <t>1.2KG</t>
  </si>
  <si>
    <t>포</t>
  </si>
  <si>
    <t>5CFFD37D8C76BCF86435771584825BF451E255</t>
  </si>
  <si>
    <t>010101025CFFD37D8C76BCF86435771584825BF451E255</t>
  </si>
  <si>
    <t>잡석지정</t>
  </si>
  <si>
    <t>굴삭기 0.2m3+진동롤러(핸드가이드식)</t>
  </si>
  <si>
    <t>5D7A739E84C7A4AC6A090615FB7B66</t>
  </si>
  <si>
    <t>010101025D7A739E84C7A4AC6A090615FB7B66</t>
  </si>
  <si>
    <t>철강설</t>
  </si>
  <si>
    <t>고철, 작업설부산물</t>
  </si>
  <si>
    <t>5A7913A384776D096E6C24153189547AA33DCE</t>
  </si>
  <si>
    <t>010101025A7913A384776D096E6C24153189547AA33DCE</t>
  </si>
  <si>
    <t>1-3.조  적  공  사</t>
  </si>
  <si>
    <t>01010103</t>
  </si>
  <si>
    <t>미장벽돌</t>
  </si>
  <si>
    <t>190*90*57mm</t>
  </si>
  <si>
    <t>매</t>
  </si>
  <si>
    <t>5A5E33C7805C78546B75F0154D01642FE2CA3F</t>
  </si>
  <si>
    <t>010101035A5E33C7805C78546B75F0154D01642FE2CA3F</t>
  </si>
  <si>
    <t>콘크리트벽돌</t>
  </si>
  <si>
    <t>190*57*90mm, 충남, C종2급</t>
  </si>
  <si>
    <t>5A5E33C7805C78546B74ED1537208EC68F59A0</t>
  </si>
  <si>
    <t>010101035A5E33C7805C78546B74ED1537208EC68F59A0</t>
  </si>
  <si>
    <t>0.5B 벽돌쌓기</t>
  </si>
  <si>
    <t>3.6m 이하</t>
  </si>
  <si>
    <t>5D7A231C8B7D07826C8FC31557A3D7</t>
  </si>
  <si>
    <t>010101035D7A231C8B7D07826C8FC31557A3D7</t>
  </si>
  <si>
    <t>치장쌓기 및 줄눈설치</t>
  </si>
  <si>
    <t>3.6m 초과, 0.5B</t>
  </si>
  <si>
    <t>5D7A231C8B7D3C7A68A5A9151C1EE9</t>
  </si>
  <si>
    <t>010101035D7A231C8B7D3C7A68A5A9151C1EE9</t>
  </si>
  <si>
    <t>벽돌운반</t>
  </si>
  <si>
    <t>리프트 사용</t>
  </si>
  <si>
    <t>천매</t>
  </si>
  <si>
    <t>5D7A231C8B5259346C8BF115778B04</t>
  </si>
  <si>
    <t>010101035D7A231C8B5259346C8BF115778B04</t>
  </si>
  <si>
    <t>블록 보강쌓기(390*190*190)</t>
  </si>
  <si>
    <t>3.6m 이하, 양면마감, 사춤 간격 800mm</t>
  </si>
  <si>
    <t>5D7A231F80B12574660D1F158C3EF2</t>
  </si>
  <si>
    <t>010101035D7A231F80B12574660D1F158C3EF2</t>
  </si>
  <si>
    <t>블록 보강쌓기(390*190*150)</t>
  </si>
  <si>
    <t>5D7A231F80B12574660D1C15383C25</t>
  </si>
  <si>
    <t>010101035D7A231F80B12574660D1C15383C25</t>
  </si>
  <si>
    <t>조적연결철물설치</t>
  </si>
  <si>
    <t>5D7A230F8F8A583569B1E0152BD2C3</t>
  </si>
  <si>
    <t>010101035D7A230F8F8A583569B1E0152BD2C3</t>
  </si>
  <si>
    <t>1-4.돌    공    사</t>
  </si>
  <si>
    <t>01010104</t>
  </si>
  <si>
    <t>화강석 몰딩(건식, 물갈기)</t>
  </si>
  <si>
    <t>포천석 220*30mm/외벽창호주위</t>
  </si>
  <si>
    <t>5D7A93EE811D80E96B3A6115291821</t>
  </si>
  <si>
    <t>010101045D7A93EE811D80E96B3A6115291821</t>
  </si>
  <si>
    <t>화강석 두겁돌(습식, 물갈기)</t>
  </si>
  <si>
    <t>포천석 460*50mm, 모르타르 30mm</t>
  </si>
  <si>
    <t>5D7A93EE817640FB69B53415176072</t>
  </si>
  <si>
    <t>010101045D7A93EE817640FB69B53415176072</t>
  </si>
  <si>
    <t>포천석 150*20mm, 몰탈30mm/외벽하단부분</t>
  </si>
  <si>
    <t>5D7A93EE817640FB69B53415176075</t>
  </si>
  <si>
    <t>010101045D7A93EE817640FB69B53415176075</t>
  </si>
  <si>
    <t>포천석 150*20mm+220*300mm, 몰탈30mm/외벽하단부분</t>
  </si>
  <si>
    <t>5D7A93EE817640FB69B53415176074</t>
  </si>
  <si>
    <t>010101045D7A93EE817640FB69B53415176074</t>
  </si>
  <si>
    <t>매립형점자블럭설치</t>
  </si>
  <si>
    <t>300*300/점,선형</t>
  </si>
  <si>
    <t>EA</t>
  </si>
  <si>
    <t>5D7A93EE813889876EC5201568D273</t>
  </si>
  <si>
    <t>010101045D7A93EE813889876EC5201568D273</t>
  </si>
  <si>
    <t>1-5.타  일  공  사</t>
  </si>
  <si>
    <t>01010105</t>
  </si>
  <si>
    <t>자기질타일</t>
  </si>
  <si>
    <t>무유, 200*200*6.5~8mm</t>
  </si>
  <si>
    <t>5A5E33C7805C784A64895615A66676F2D55E0F</t>
  </si>
  <si>
    <t>010101055A5E33C7805C784A64895615A66676F2D55E0F</t>
  </si>
  <si>
    <t>석재타일, 200*200*18mm</t>
  </si>
  <si>
    <t>5A5E33C7805C784A64895615A660E9D0B149AE</t>
  </si>
  <si>
    <t>010101055A5E33C7805C784A64895615A660E9D0B149AE</t>
  </si>
  <si>
    <t>도기질타일</t>
  </si>
  <si>
    <t>일반색, 300*600*10mm</t>
  </si>
  <si>
    <t>5A5E33C7805C784A64895615A66E4B2CD0DF50</t>
  </si>
  <si>
    <t>010101055A5E33C7805C784A64895615A66E4B2CD0DF50</t>
  </si>
  <si>
    <t>타일 떠붙이기(바탕 18mm)</t>
  </si>
  <si>
    <t>벽, 300*600(백색줄눈)</t>
  </si>
  <si>
    <t>5D7A93ED8083F4996D617615592292</t>
  </si>
  <si>
    <t>010101055D7A93ED8083F4996D617615592292</t>
  </si>
  <si>
    <t>타일 붙임 / 접착 붙이기</t>
  </si>
  <si>
    <t>벽면,300*600</t>
  </si>
  <si>
    <t>5D7A93ED8083CF706EA39E154FEC21</t>
  </si>
  <si>
    <t>010101055D7A93ED8083CF706EA39E154FEC21</t>
  </si>
  <si>
    <t>타일 압착 붙이기(바탕 68mm+압 5mm)</t>
  </si>
  <si>
    <t>바닥, 200*200(타일C, 백색줄눈)</t>
  </si>
  <si>
    <t>5D7A93ED80AEA107660BBE157F6A5D</t>
  </si>
  <si>
    <t>010101055D7A93ED80AEA107660BBE157F6A5D</t>
  </si>
  <si>
    <t>타일 압착 붙이기(바탕 45mm+압 5mm)</t>
  </si>
  <si>
    <t>5D7A93ED80AEA107660BBE157F6A5C</t>
  </si>
  <si>
    <t>010101055D7A93ED80AEA107660BBE157F6A5C</t>
  </si>
  <si>
    <t>1-6.목공사및수장공사</t>
  </si>
  <si>
    <t>01010106</t>
  </si>
  <si>
    <t>흡음뿜칠</t>
  </si>
  <si>
    <t>T:10mm,천정</t>
  </si>
  <si>
    <t>5A5E33C78027383F66082F15E86CF9F7B816E6</t>
  </si>
  <si>
    <t>010101065A5E33C78027383F66082F15E86CF9F7B816E6</t>
  </si>
  <si>
    <t>열경화성수지천장재</t>
  </si>
  <si>
    <t>난연3급, SMC, 1.5*300*600mm</t>
  </si>
  <si>
    <t>5A5E33C780044E556504D315EF620319C0A0CB</t>
  </si>
  <si>
    <t>010101065A5E33C780044E556504D315EF620319C0A0CB</t>
  </si>
  <si>
    <t>벽체틀 설치</t>
  </si>
  <si>
    <t>30*30, @450*600</t>
  </si>
  <si>
    <t>5D7AD305815A035A62F70C1579F9AB</t>
  </si>
  <si>
    <t>010101065D7AD305815A035A62F70C1579F9AB</t>
  </si>
  <si>
    <t>비닐타일 깔기</t>
  </si>
  <si>
    <t>3.0*300*300mm, 디럭스타일</t>
  </si>
  <si>
    <t>5D7AB33B87C56DD7666BEF15ACAA32</t>
  </si>
  <si>
    <t>010101065D7AB33B87C56DD7666BEF15ACAA32</t>
  </si>
  <si>
    <t>비닐시트 깔기 - 전면접합</t>
  </si>
  <si>
    <t>3.0T*1830</t>
  </si>
  <si>
    <t>5D7AB33B87C56DC66CA5B91520F40A</t>
  </si>
  <si>
    <t>010101065D7AB33B87C56DC66CA5B91520F40A</t>
  </si>
  <si>
    <t>2.0mm, 모노륨</t>
  </si>
  <si>
    <t>5D7AB33B87C56DC66CA5B91520F090</t>
  </si>
  <si>
    <t>010101065D7AB33B87C56DC66CA5B91520F090</t>
  </si>
  <si>
    <t>걸레받이 설치 - 중밀도섬유판</t>
  </si>
  <si>
    <t>T=9, H=100위 필름지</t>
  </si>
  <si>
    <t>5D7AB33B878FF0A56B5FA115758082</t>
  </si>
  <si>
    <t>010101065D7AB33B878FF0A56B5FA115758082</t>
  </si>
  <si>
    <t>천정 몰딩설치</t>
  </si>
  <si>
    <t>기성품</t>
  </si>
  <si>
    <t>5D7AB33B878FF0A56B5FA115758087</t>
  </si>
  <si>
    <t>010101065D7AB33B878FF0A56B5FA115758087</t>
  </si>
  <si>
    <t>인조대리석마루귀틀설치</t>
  </si>
  <si>
    <t>BMC마루귀틀 ㄱ형(W:80*H:110)</t>
  </si>
  <si>
    <t>5D7AB33B878FF0E3662F71153078FD</t>
  </si>
  <si>
    <t>010101065D7AB33B878FF0E3662F71153078FD</t>
  </si>
  <si>
    <t>도배바름(콘크리트·모르타르면)</t>
  </si>
  <si>
    <t>벽, 비닐벽지, 실크형, A급</t>
  </si>
  <si>
    <t>5D7AB3388A8F908B6B9220155C19ED</t>
  </si>
  <si>
    <t>010101065D7AB3388A8F908B6B9220155C19ED</t>
  </si>
  <si>
    <t>도배바름(합판·석고보드면)</t>
  </si>
  <si>
    <t>천장, 비닐벽지, 실크형, A급</t>
  </si>
  <si>
    <t>5D7AB3388A8F909462649F1585ACBD</t>
  </si>
  <si>
    <t>010101065D7AB3388A8F909462649F1585ACBD</t>
  </si>
  <si>
    <t>무기질계천정판 설치</t>
  </si>
  <si>
    <t>T:6mm*300*600</t>
  </si>
  <si>
    <t>5D7AB3398B19A47261DC981589575B</t>
  </si>
  <si>
    <t>010101065D7AB3398B19A47261DC981589575B</t>
  </si>
  <si>
    <t>무기질계천정판 설치(기존자재재사용)</t>
  </si>
  <si>
    <t>5D7AB3398B19A47261DC981589575F</t>
  </si>
  <si>
    <t>010101065D7AB3398B19A47261DC981589575F</t>
  </si>
  <si>
    <t>석고판(나사고정) 설치 - 바탕용</t>
  </si>
  <si>
    <t>벽,석고보드9.5*1겹 붙임</t>
  </si>
  <si>
    <t>5D7AB3398B2BFA326FE34D1511EAE9</t>
  </si>
  <si>
    <t>010101065D7AB3398B2BFA326FE34D1511EAE9</t>
  </si>
  <si>
    <t>벽,석고보드9.5T* 2겹 붙임</t>
  </si>
  <si>
    <t>5D7AB3398B2BFA326FE34D1511E9C7</t>
  </si>
  <si>
    <t>010101065D7AB3398B2BFA326FE34D1511E9C7</t>
  </si>
  <si>
    <t>천장,9.5t* 1겹 붙임</t>
  </si>
  <si>
    <t>5D7AB3398B2BFA056B05F415576FE2</t>
  </si>
  <si>
    <t>010101065D7AB3398B2BFA056B05F415576FE2</t>
  </si>
  <si>
    <t>페놀폼보드 설치(접착제붙이기, 벽)</t>
  </si>
  <si>
    <t>T:80mm(준불연)</t>
  </si>
  <si>
    <t>5D7AB33E833D301369F7C915CCC17E</t>
  </si>
  <si>
    <t>010101065D7AB33E833D301369F7C915CCC17E</t>
  </si>
  <si>
    <t>경질우레탄폼 설치(콘크리트타설부착, 벽 및 바닥)</t>
  </si>
  <si>
    <t>87mm(2종2호)</t>
  </si>
  <si>
    <t>5D7AB33E833D30136E71CD15EF1D5A</t>
  </si>
  <si>
    <t>010101065D7AB33E833D30136E71CD15EF1D5A</t>
  </si>
  <si>
    <t>70mm(2종2호)</t>
  </si>
  <si>
    <t>5D7AB33E833D30136E71CD15EF1D5F</t>
  </si>
  <si>
    <t>010101065D7AB33E833D30136E71CD15EF1D5F</t>
  </si>
  <si>
    <t>260mm(2종2호)</t>
  </si>
  <si>
    <t>5D7AB33E833D30136E71CD15EF1D5B</t>
  </si>
  <si>
    <t>010101065D7AB33E833D30136E71CD15EF1D5B</t>
  </si>
  <si>
    <t>경질우레탄폼 설치(슬래브 위 깔기, 바닥)</t>
  </si>
  <si>
    <t>5D7AB33E833D152B67ECA815BDB2EC</t>
  </si>
  <si>
    <t>010101065D7AB33E833D152B67ECA815BDB2EC</t>
  </si>
  <si>
    <t>발포폴리스티렌 설치(슬래브 위 깔기, 바닥)</t>
  </si>
  <si>
    <t>180mm(2종1호)</t>
  </si>
  <si>
    <t>5D7AB33E833D152B67ECA815BDB2E0</t>
  </si>
  <si>
    <t>010101065D7AB33E833D152B67ECA815BDB2E0</t>
  </si>
  <si>
    <t>방습필름 설치 - 바닥</t>
  </si>
  <si>
    <t>폴리에틸렌필름, 두께, 0.05mm, 2겹</t>
  </si>
  <si>
    <t>5D7AB33E83124DD667DFB115FFA5D1</t>
  </si>
  <si>
    <t>010101065D7AB33E83124DD667DFB115FFA5D1</t>
  </si>
  <si>
    <t>1-7.방  수  공  사</t>
  </si>
  <si>
    <t>01010107</t>
  </si>
  <si>
    <t>에폭시코팅</t>
  </si>
  <si>
    <t>바닥,무용제계/3회 T:0.15</t>
  </si>
  <si>
    <t>5A79234880DD4EB6647A291546A828D77638D5</t>
  </si>
  <si>
    <t>010101075A79234880DD4EB6647A291546A828D77638D5</t>
  </si>
  <si>
    <t>신축줄눈</t>
  </si>
  <si>
    <t>옥상, SAW CUT+코킹</t>
  </si>
  <si>
    <t>5D7A03C7813C26CF64016615B8E952</t>
  </si>
  <si>
    <t>010101075D7A03C7813C26CF64016615B8E952</t>
  </si>
  <si>
    <t>무기질탄성도막방수</t>
  </si>
  <si>
    <t>바닥</t>
  </si>
  <si>
    <t>5CFFD37D8C76BCF86435771584825BF451E377</t>
  </si>
  <si>
    <t>010101075CFFD37D8C76BCF86435771584825BF451E377</t>
  </si>
  <si>
    <t>수밀코킹(실리콘)</t>
  </si>
  <si>
    <t>10㎜*10㎜</t>
  </si>
  <si>
    <t>5D7AC3268102D6A567F21D1599BED4</t>
  </si>
  <si>
    <t>010101075D7AC3268102D6A567F21D1599BED4</t>
  </si>
  <si>
    <t>시멘트 액체방수</t>
  </si>
  <si>
    <t>5D7AC3298E6794DE6AE16A153C876B</t>
  </si>
  <si>
    <t>010101075D7AC3298E6794DE6AE16A153C876B</t>
  </si>
  <si>
    <t>수직부</t>
  </si>
  <si>
    <t>5D7AC3298E6794DE6AE271152E5E94</t>
  </si>
  <si>
    <t>010101075D7AC3298E6794DE6AE271152E5E94</t>
  </si>
  <si>
    <t>1-8.지붕 및 홈통공사</t>
  </si>
  <si>
    <t>01010108</t>
  </si>
  <si>
    <t>우수선홈통 설치/PVC</t>
  </si>
  <si>
    <t>2000mm 수직</t>
  </si>
  <si>
    <t>5D7AF35689FB8530698E6D153A6C1F</t>
  </si>
  <si>
    <t>010101085D7AF35689FB8530698E6D153A6C1F</t>
  </si>
  <si>
    <t>스테인레스 선홈통 설치</t>
  </si>
  <si>
    <t>D-150,T:2.0mm</t>
  </si>
  <si>
    <t>m</t>
  </si>
  <si>
    <t>5D7AF35689FBCCE16255C315A4FE58</t>
  </si>
  <si>
    <t>010101085D7AF35689FBCCE16255C315A4FE58</t>
  </si>
  <si>
    <t>루프드레인 설치</t>
  </si>
  <si>
    <t>수직형, D150mm</t>
  </si>
  <si>
    <t>5D7AF3578A5815376EFF2D1562AB00</t>
  </si>
  <si>
    <t>010101085D7AF3578A5815376EFF2D1562AB00</t>
  </si>
  <si>
    <t>L형, D150mm</t>
  </si>
  <si>
    <t>5D7AF3578A6AB31A664FB115152AE9</t>
  </si>
  <si>
    <t>010101085D7AF3578A6AB31A664FB115152AE9</t>
  </si>
  <si>
    <t>우수관설치</t>
  </si>
  <si>
    <t>D200 PVC</t>
  </si>
  <si>
    <t>5D7AF35689FB8530698E6D153A6C1C</t>
  </si>
  <si>
    <t>010101085D7AF35689FB8530698E6D153A6C1C</t>
  </si>
  <si>
    <t>1-9.금  속  공  사</t>
  </si>
  <si>
    <t>01010109</t>
  </si>
  <si>
    <t>AL시트패널 두겁설치</t>
  </si>
  <si>
    <t>T:3*W:800</t>
  </si>
  <si>
    <t>5A5E33C78031849568CAE01560B2246C8BA1E0</t>
  </si>
  <si>
    <t>010101095A5E33C78031849568CAE01560B2246C8BA1E0</t>
  </si>
  <si>
    <t>우편물수취함(노출,매립)</t>
  </si>
  <si>
    <t>STS304 250*300*250</t>
  </si>
  <si>
    <t>5A5E33C78031849568CB8B1546BBFDE5D105EF</t>
  </si>
  <si>
    <t>010101095A5E33C78031849568CB8B1546BBFDE5D105EF</t>
  </si>
  <si>
    <t>화장실 점자표지판</t>
  </si>
  <si>
    <t>5A5E233E8C17DF426E24D3156E9699B29353FB</t>
  </si>
  <si>
    <t>010101095A5E233E8C17DF426E24D3156E9699B29353FB</t>
  </si>
  <si>
    <t>층별표시판</t>
  </si>
  <si>
    <t>계단실</t>
  </si>
  <si>
    <t>5A5E233E8C17DF426E24D3156E9699B29353F4</t>
  </si>
  <si>
    <t>010101095A5E233E8C17DF426E24D3156E9699B29353F4</t>
  </si>
  <si>
    <t>스테인리스사다리/옥탑점검용</t>
  </si>
  <si>
    <t>W:400*H:4500&lt;절곡부분포함&gt;, D38.1+22.3*2t</t>
  </si>
  <si>
    <t>5D7AE36C88C2ABF56B2A42155529C1</t>
  </si>
  <si>
    <t>010101095D7AE36C88C2ABF56B2A42155529C1</t>
  </si>
  <si>
    <t>집수정뚜껑/지하기계실</t>
  </si>
  <si>
    <t>아연GT, 1400*1300. I-50*5*3</t>
  </si>
  <si>
    <t>개</t>
  </si>
  <si>
    <t>5D7AE3698382D50C60A29215AFBDE9</t>
  </si>
  <si>
    <t>010101095D7AE3698382D50C60A29215AFBDE9</t>
  </si>
  <si>
    <t>오픈트랜치</t>
  </si>
  <si>
    <t>한면, L-25*25*3t 아연도금</t>
  </si>
  <si>
    <t>5D7AE36983F5A76B659B5B159D75B6</t>
  </si>
  <si>
    <t>010101095D7AE36983F5A76B659B5B159D75B6</t>
  </si>
  <si>
    <t>경량천장철골틀 설치</t>
  </si>
  <si>
    <t>M-BAR</t>
  </si>
  <si>
    <t>5D7AE36780F93141635C5715C780FD</t>
  </si>
  <si>
    <t>010101095D7AE36780F93141635C5715C780FD</t>
  </si>
  <si>
    <t>파라펫링</t>
  </si>
  <si>
    <t>스테인리스, D100*19t</t>
  </si>
  <si>
    <t>5D7AE3638971C14D64BBD715F81966</t>
  </si>
  <si>
    <t>010101095D7AE3638971C14D64BBD715F81966</t>
  </si>
  <si>
    <t>엘리베이터후크</t>
  </si>
  <si>
    <t>Ø100*22t STL</t>
  </si>
  <si>
    <t>5D7AE3638971D3BE61D90D15AC2AF1</t>
  </si>
  <si>
    <t>010101095D7AE3638971D3BE61D90D15AC2AF1</t>
  </si>
  <si>
    <t>실외기가림막설치</t>
  </si>
  <si>
    <t>H:1800 L=8200,ㅁ-60*30각관+T:1.5합성목재판</t>
  </si>
  <si>
    <t>5D7AE3608DDCFAF466B3F2156FD288</t>
  </si>
  <si>
    <t>010101095D7AE3608DDCFAF466B3F2156FD288</t>
  </si>
  <si>
    <t>스테인리스재료분리대</t>
  </si>
  <si>
    <t>바닥, W25*H20*1.5t</t>
  </si>
  <si>
    <t>5D7AB33D82A305A46DD64F15771DC9</t>
  </si>
  <si>
    <t>010101095D7AB33D82A305A46DD64F15771DC9</t>
  </si>
  <si>
    <t>철재커텐박스(ㄷ자형)</t>
  </si>
  <si>
    <t>200*150*1.2t, STL(도장 유)</t>
  </si>
  <si>
    <t>5D7AB332800FE30C6E982815FBC631</t>
  </si>
  <si>
    <t>010101095D7AB332800FE30C6E982815FBC631</t>
  </si>
  <si>
    <t>AL몰딩 설치</t>
  </si>
  <si>
    <t>L형, 19*19*1.0mm</t>
  </si>
  <si>
    <t>5D7AB333825D8D086A98B01543355F</t>
  </si>
  <si>
    <t>010101095D7AB333825D8D086A98B01543355F</t>
  </si>
  <si>
    <t>W형, 15*15*15*15*1.0mm</t>
  </si>
  <si>
    <t>5D7AB333825D8D086E730015F47EE9</t>
  </si>
  <si>
    <t>010101095D7AB333825D8D086E730015F47EE9</t>
  </si>
  <si>
    <t>1-10.미  장  공  사</t>
  </si>
  <si>
    <t>01010110</t>
  </si>
  <si>
    <t>모르타르 바름</t>
  </si>
  <si>
    <t>내벽, 18mm, 3.6m 이하</t>
  </si>
  <si>
    <t>5D7A33058BCDFCC46C71551524AE44</t>
  </si>
  <si>
    <t>010101105D7A33058BCDFCC46C71551524AE44</t>
  </si>
  <si>
    <t>외벽, 15mm</t>
  </si>
  <si>
    <t>5D7A33058BCDFCC468968315AF51C3</t>
  </si>
  <si>
    <t>010101105D7A33058BCDFCC468968315AF51C3</t>
  </si>
  <si>
    <t>바닥, 20mm</t>
  </si>
  <si>
    <t>5D7A33058BCDD02D60895C1593F799</t>
  </si>
  <si>
    <t>010101105D7A33058BCDD02D60895C1593F799</t>
  </si>
  <si>
    <t>수평조절모르타르 바름</t>
  </si>
  <si>
    <t>바닥, 40mm</t>
  </si>
  <si>
    <t>5D7A33058BCDD02D60895C1593F79A</t>
  </si>
  <si>
    <t>010101105D7A33058BCDD02D60895C1593F79A</t>
  </si>
  <si>
    <t>바닥, 27mm</t>
  </si>
  <si>
    <t>5D7A33058BCDD02D60895C1593F06A</t>
  </si>
  <si>
    <t>010101105D7A33058BCDD02D60895C1593F06A</t>
  </si>
  <si>
    <t>콘크리트면처리</t>
  </si>
  <si>
    <t>벽체</t>
  </si>
  <si>
    <t>5D7A33058BF93F586FE85415682AE2</t>
  </si>
  <si>
    <t>010101105D7A33058BF93F586FE85415682AE2</t>
  </si>
  <si>
    <t>천장</t>
  </si>
  <si>
    <t>5D7A33058BF93F586FE854156EB2C9</t>
  </si>
  <si>
    <t>010101105D7A33058BF93F586FE854156EB2C9</t>
  </si>
  <si>
    <t>기계미장</t>
  </si>
  <si>
    <t>콘크리트면</t>
  </si>
  <si>
    <t>5D7A33058B90B9116F3AE915B929B0</t>
  </si>
  <si>
    <t>010101105D7A33058B90B9116F3AE915B929B0</t>
  </si>
  <si>
    <t>판넬히팅</t>
  </si>
  <si>
    <t>T=110mm(경질우레탄2종2호30mm+기포40+몰40mm)</t>
  </si>
  <si>
    <t>5D7A33028EB328926EC70B1536BDC0</t>
  </si>
  <si>
    <t>010101105D7A33028EB328926EC70B1536BDC0</t>
  </si>
  <si>
    <t>T=130mm(비드법2종1호90mm+기포40+몰40mm)</t>
  </si>
  <si>
    <t>5D7A33028EB328926EC70B1536BDC6</t>
  </si>
  <si>
    <t>010101105D7A33028EB328926EC70B1536BDC6</t>
  </si>
  <si>
    <t>창호주위 발포우레탄 충전</t>
  </si>
  <si>
    <t>5D7A83838D8CB1F0619EA41592E48A</t>
  </si>
  <si>
    <t>010101105D7A83838D8CB1F0619EA41592E48A</t>
  </si>
  <si>
    <t>1-11.창호 및 유리공사</t>
  </si>
  <si>
    <t>01010111</t>
  </si>
  <si>
    <t>FSD01[기숙사증축]</t>
  </si>
  <si>
    <t>1.050 x 2.100 = 2.205</t>
  </si>
  <si>
    <t>5D7A83848E2F13B06C24DE1571DB7E</t>
  </si>
  <si>
    <t>010101115D7A83848E2F13B06C24DE1571DB7E</t>
  </si>
  <si>
    <t>FSD02[기숙사증축]</t>
  </si>
  <si>
    <t>0.600 x 1.800 = 1.080</t>
  </si>
  <si>
    <t>5D7A83848E2F13B06C24DE1571DB70</t>
  </si>
  <si>
    <t>010101115D7A83848E2F13B06C24DE1571DB70</t>
  </si>
  <si>
    <t>FSD03[기숙사증축]</t>
  </si>
  <si>
    <t>1.000 x 2.245 = 2.245</t>
  </si>
  <si>
    <t>5D7A83848E2F13B06C24DE1571DA52</t>
  </si>
  <si>
    <t>010101115D7A83848E2F13B06C24DE1571DA52</t>
  </si>
  <si>
    <t>FSD05[기숙사증축]</t>
  </si>
  <si>
    <t>0.600 x 1.600 = 0.960</t>
  </si>
  <si>
    <t>5D7A83848E2F13B06C24DE1571DA50</t>
  </si>
  <si>
    <t>010101115D7A83848E2F13B06C24DE1571DA50</t>
  </si>
  <si>
    <t>FSD06[기숙사증축]</t>
  </si>
  <si>
    <t>1.050 x 2.245 = 2.357</t>
  </si>
  <si>
    <t>5D7A83848E2F13B06C24DE1571DA56</t>
  </si>
  <si>
    <t>010101115D7A83848E2F13B06C24DE1571DA56</t>
  </si>
  <si>
    <t>SD01[기숙사증축]</t>
  </si>
  <si>
    <t>2.000 x 2.150 = 4.300</t>
  </si>
  <si>
    <t>5D7A83848E2F13B06C24DE1571DD24</t>
  </si>
  <si>
    <t>010101115D7A83848E2F13B06C24DE1571DD24</t>
  </si>
  <si>
    <t>SD04[기숙사증축]</t>
  </si>
  <si>
    <t>5D7A83848E2F13B06C24DE1571DD22</t>
  </si>
  <si>
    <t>010101115D7A83848E2F13B06C24DE1571DD22</t>
  </si>
  <si>
    <t>WD01[기숙사증축]</t>
  </si>
  <si>
    <t>0.900 x 2.300 = 2.070</t>
  </si>
  <si>
    <t>5D7A83848E2F13B06C24DE1571DD20</t>
  </si>
  <si>
    <t>010101115D7A83848E2F13B06C24DE1571DD20</t>
  </si>
  <si>
    <t>소방관진입표시스티커붙이기</t>
  </si>
  <si>
    <t>5D7A83848E2F13B06C24DE1571DFD5</t>
  </si>
  <si>
    <t>010101115D7A83848E2F13B06C24DE1571DFD5</t>
  </si>
  <si>
    <t>창호유리설치 / 복층유리</t>
  </si>
  <si>
    <t>유리두께 24mm 이하</t>
  </si>
  <si>
    <t>5D7A838D8DFD3D0A6F66EC1560948B</t>
  </si>
  <si>
    <t>010101115D7A838D8DFD3D0A6F66EC1560948B</t>
  </si>
  <si>
    <t>유리두께 28mm 이하</t>
  </si>
  <si>
    <t>5D7A838D8DFD3D0A6F66EC15609740</t>
  </si>
  <si>
    <t>010101115D7A838D8DFD3D0A6F66EC15609740</t>
  </si>
  <si>
    <t>복층유리주위 코킹</t>
  </si>
  <si>
    <t>5*5, 실리콘</t>
  </si>
  <si>
    <t>5D7A838D8D6FEFBD66C278153D00FA</t>
  </si>
  <si>
    <t>010101115D7A838D8D6FEFBD66C278153D00FA</t>
  </si>
  <si>
    <t>로이복층유리</t>
  </si>
  <si>
    <t>24mm(5le+14ar+5cl)</t>
  </si>
  <si>
    <t>5A5E33C78016AE196738C6150B98C0DF0E14C2</t>
  </si>
  <si>
    <t>010101115A5E33C78016AE196738C6150B98C0DF0E14C2</t>
  </si>
  <si>
    <t>28mm(6le+16ar+6cl)</t>
  </si>
  <si>
    <t>5A5E33C78016AE196738C6150B98C0DF0E14C3</t>
  </si>
  <si>
    <t>010101115A5E33C78016AE196738C6150B98C0DF0E14C3</t>
  </si>
  <si>
    <t>1-12.칠    공    사</t>
  </si>
  <si>
    <t>01010112</t>
  </si>
  <si>
    <t>바탕만들기+수성페인트 롤러칠</t>
  </si>
  <si>
    <t>내부, 2회 1급, con'c·mortar면</t>
  </si>
  <si>
    <t>5D7AA3D08E9E44116157F91592C2BE</t>
  </si>
  <si>
    <t>010101125D7AA3D08E9E44116157F91592C2BE</t>
  </si>
  <si>
    <t>내부, 2회 1급, 석고보드면 올퍼티</t>
  </si>
  <si>
    <t>5D7AA3D08E9E44116157FD150D2B44</t>
  </si>
  <si>
    <t>010101125D7AA3D08E9E44116157FD150D2B44</t>
  </si>
  <si>
    <t>외부, 2회 1급, con'c·mortar면</t>
  </si>
  <si>
    <t>5D7AA3D08E9E4411615D0015F254E1</t>
  </si>
  <si>
    <t>010101125D7AA3D08E9E4411615D0015F254E1</t>
  </si>
  <si>
    <t>내천장, 2회 1급, con'c·mortar면</t>
  </si>
  <si>
    <t>5D7AA3D08E9E441166D09415AD56A3</t>
  </si>
  <si>
    <t>010101125D7AA3D08E9E441166D09415AD56A3</t>
  </si>
  <si>
    <t>바탕만들기+걸레받이용 페인트칠</t>
  </si>
  <si>
    <t>붓칠 2회, con'c·mortar면</t>
  </si>
  <si>
    <t>5D7AA3D188CF7DBA6BE6D21588EBF9</t>
  </si>
  <si>
    <t>010101125D7AA3D188CF7DBA6BE6D21588EBF9</t>
  </si>
  <si>
    <t>바탕만들기+낙서방지용 페인트칠</t>
  </si>
  <si>
    <t>롤러칠 2회, con'c·mortar면</t>
  </si>
  <si>
    <t>5D7AA3DC899EA754694DAB15A65132</t>
  </si>
  <si>
    <t>010101125D7AA3DC899EA754694DAB15A65132</t>
  </si>
  <si>
    <t>우레탄페인트</t>
  </si>
  <si>
    <t>철재면</t>
  </si>
  <si>
    <t>5D7AA3D188EA5BB46FF48E159A08F6</t>
  </si>
  <si>
    <t>010101125D7AA3D188EA5BB46FF48E159A08F6</t>
  </si>
  <si>
    <t>1-13.기  타  공  사</t>
  </si>
  <si>
    <t>01010113</t>
  </si>
  <si>
    <t>엘리베이터설치공사</t>
  </si>
  <si>
    <t>15인승,견적서참조</t>
  </si>
  <si>
    <t>식</t>
  </si>
  <si>
    <t>5A5E33C780044EAD67199B156A80045651D689</t>
  </si>
  <si>
    <t>010101135A5E33C780044EAD67199B156A80045651D689</t>
  </si>
  <si>
    <t>시스템욕실설치공사</t>
  </si>
  <si>
    <t>견적서참조</t>
  </si>
  <si>
    <t>5A5E33C780044EAD67199B156A80045651D686</t>
  </si>
  <si>
    <t>010101135A5E33C780044EAD67199B156A80045651D686</t>
  </si>
  <si>
    <t>석재패널(외벽)설치공사</t>
  </si>
  <si>
    <t>5A5E33C780044EAD67199B156A80045651D687</t>
  </si>
  <si>
    <t>010101135A5E33C780044EAD67199B156A80045651D687</t>
  </si>
  <si>
    <t>유동성복합시트방수공사</t>
  </si>
  <si>
    <t>5A5E33C780044EAD67199B156A80045651D795</t>
  </si>
  <si>
    <t>010101135A5E33C780044EAD67199B156A80045651D795</t>
  </si>
  <si>
    <t>하드웨어/창호</t>
  </si>
  <si>
    <t>5A5E33C780044EAD67199B156A80045651D797</t>
  </si>
  <si>
    <t>010101135A5E33C780044EAD67199B156A80045651D797</t>
  </si>
  <si>
    <t>방화셧터설치공사</t>
  </si>
  <si>
    <t>5A5E33C780044EAD67199B156A80045651D796</t>
  </si>
  <si>
    <t>010101135A5E33C780044EAD67199B156A80045651D796</t>
  </si>
  <si>
    <t>내외부난간설치공사</t>
  </si>
  <si>
    <t>5A5E33C780044EAD67199B156A80045651D791</t>
  </si>
  <si>
    <t>010101135A5E33C780044EAD67199B156A80045651D791</t>
  </si>
  <si>
    <t>자동문설치공사(ASLD1,2)</t>
  </si>
  <si>
    <t>5A5E33C780044EAD67199B156A80045651D790</t>
  </si>
  <si>
    <t>010101135A5E33C780044EAD67199B156A80045651D790</t>
  </si>
  <si>
    <t>가구설치공사(씽크대,반침,신발장)</t>
  </si>
  <si>
    <t>5A5E33C780044EAD67199B156A80045651D793</t>
  </si>
  <si>
    <t>010101135A5E33C780044EAD67199B156A80045651D793</t>
  </si>
  <si>
    <t>유리캐노피설치공사</t>
  </si>
  <si>
    <t>5A5E33C780044EAD67199B156A80045651D792</t>
  </si>
  <si>
    <t>010101135A5E33C780044EAD67199B156A80045651D792</t>
  </si>
  <si>
    <t>1-14.철  거  공  사</t>
  </si>
  <si>
    <t>01010114</t>
  </si>
  <si>
    <t>텍스 해체</t>
  </si>
  <si>
    <t>5D7B533C8F554F7F679290155D7D46</t>
  </si>
  <si>
    <t>010101145D7B533C8F554F7F679290155D7D46</t>
  </si>
  <si>
    <t>1-15.골재 및 운반비</t>
  </si>
  <si>
    <t>01010115</t>
  </si>
  <si>
    <t>모래</t>
  </si>
  <si>
    <t>도착도</t>
  </si>
  <si>
    <t>5A7913A384F4C2846A4998154D4B0BBB61E784</t>
  </si>
  <si>
    <t>010101155A7913A384F4C2846A4998154D4B0BBB61E784</t>
  </si>
  <si>
    <t>철근운반비(트레일러 20ton+크레인 10ton)</t>
  </si>
  <si>
    <t>L:57.3km(당진공장)</t>
  </si>
  <si>
    <t>5D7B03BA8A78C0BE6C796515DCABFB</t>
  </si>
  <si>
    <t>010101155D7B03BA8A78C0BE6C796515DCABFB</t>
  </si>
  <si>
    <t>시멘트운반</t>
  </si>
  <si>
    <t>L:30km, 덤프 8ton</t>
  </si>
  <si>
    <t>5D7B03BA8A05DBD46A679C154BE627</t>
  </si>
  <si>
    <t>010101155D7B03BA8A05DBD46A679C154BE627</t>
  </si>
  <si>
    <t>건설폐재류 상차비</t>
  </si>
  <si>
    <t>5D7A535581F0E00B6B906115754824</t>
  </si>
  <si>
    <t>010101155D7A535581F0E00B6B906115754824</t>
  </si>
  <si>
    <t>혼합건설폐기물 상차비</t>
  </si>
  <si>
    <t>(매립지반입대상 폐기물 포함)</t>
  </si>
  <si>
    <t>5D7A535581F0E00B6B906115754BF8</t>
  </si>
  <si>
    <t>010101155D7A535581F0E00B6B906115754BF8</t>
  </si>
  <si>
    <t>2】연결브릿지</t>
  </si>
  <si>
    <t>010102</t>
  </si>
  <si>
    <t>2-1.가  설  공  사</t>
  </si>
  <si>
    <t>01010201</t>
  </si>
  <si>
    <t>010102015D7A535089FFFA6B6F46AE153CE2F8</t>
  </si>
  <si>
    <t>010102015D7A535089FFCD026EAD9C156A9F1E</t>
  </si>
  <si>
    <t>010102015D7A535581F0D7A86F959C15B69A4B</t>
  </si>
  <si>
    <t>010102015D7A535581CB70F56A2EC815B7947E</t>
  </si>
  <si>
    <t>010102015D7A535581CB70C864986E1564D171</t>
  </si>
  <si>
    <t>건축물보양 - 석재면, 테라조면</t>
  </si>
  <si>
    <t>하드롱지</t>
  </si>
  <si>
    <t>5D7A535581CB70C8676EFA15988B61</t>
  </si>
  <si>
    <t>010102015D7A535581CB70C8676EFA15988B61</t>
  </si>
  <si>
    <t>2-2.철근콘크리트공사</t>
  </si>
  <si>
    <t>01010202</t>
  </si>
  <si>
    <t>010102025A5E33C7806ECF916A986915B37C483A606A46</t>
  </si>
  <si>
    <t>010102025A5E33C7806ECF916A986915B37C483A606A45</t>
  </si>
  <si>
    <t>010102025A5E33C7806ECF916A986915B37C483A606A44</t>
  </si>
  <si>
    <t>010102025A5E33C7806ECF916A986915B37C483A606A42</t>
  </si>
  <si>
    <t>010102025A5E33C7807F59B76BBAC115D6FBCDB2F4222E</t>
  </si>
  <si>
    <t>010102025A5E33C7807F59B76BBAC115D6FBCDB5B3F9B7</t>
  </si>
  <si>
    <t>010102025D7A03CE843B8DE26BA51C15D6A5D4</t>
  </si>
  <si>
    <t>010102025D7A03CE8456595766D14F150BC991</t>
  </si>
  <si>
    <t>010102025D7A03CE8456595766D14F150BC88B</t>
  </si>
  <si>
    <t>철근 현장가공 및 현장조립</t>
  </si>
  <si>
    <t>5D7A03CD8BBDF0E46982F5158FF9D5</t>
  </si>
  <si>
    <t>010102025D7A03CD8BBDF0E46982F5158FF9D5</t>
  </si>
  <si>
    <t>010102025D7A03C98C17D5536F2F7C15EC1BDA</t>
  </si>
  <si>
    <t>010102025D7A03C98C2042B767524715AD847A</t>
  </si>
  <si>
    <t>010102025D7A03C98C2042B765A7BE155DD25F</t>
  </si>
  <si>
    <t>010102025CFFD37D8C76BCF86435771584825BF451E255</t>
  </si>
  <si>
    <t>010102025A7913A384776D096E6C24153189547AA33DCE</t>
  </si>
  <si>
    <t>2-3.돌    공    사</t>
  </si>
  <si>
    <t>01010203</t>
  </si>
  <si>
    <t>화강석붙임(습식, 혼드)/외부계단및연결브릿지</t>
  </si>
  <si>
    <t>바닥, 포천석 25mm, 모르타르 30mm</t>
  </si>
  <si>
    <t>5D7A93EE8138B6CD6D069815F55002</t>
  </si>
  <si>
    <t>010102035D7A93EE8138B6CD6D069815F55002</t>
  </si>
  <si>
    <t>2-4.지붕 및 홈통공사</t>
  </si>
  <si>
    <t>01010204</t>
  </si>
  <si>
    <t>010102045D7AF35689FBCCE16255C315A4FE58</t>
  </si>
  <si>
    <t>010102045D7AF3578A6AB31A664FB115152AE9</t>
  </si>
  <si>
    <t>2-5.금  속  공  사</t>
  </si>
  <si>
    <t>01010205</t>
  </si>
  <si>
    <t>EXPANSION JOINT</t>
  </si>
  <si>
    <t>스테인리스, 바닥. W130*3t</t>
  </si>
  <si>
    <t>5D7AE36B8E876C0E61E0D7151F21C3</t>
  </si>
  <si>
    <t>010102055D7AE36B8E876C0E61E0D7151F21C3</t>
  </si>
  <si>
    <t>화강석커버트랜치(석재부착형)</t>
  </si>
  <si>
    <t>W250*30T</t>
  </si>
  <si>
    <t>5D7AE36983F5846866F92B156AE55D</t>
  </si>
  <si>
    <t>010102055D7AE36983F5846866F92B156AE55D</t>
  </si>
  <si>
    <t>2-6.미  장  공  사</t>
  </si>
  <si>
    <t>01010206</t>
  </si>
  <si>
    <t>010102065D7A33058BF93F586FE85415682AE2</t>
  </si>
  <si>
    <t>010102065D7A33058BF93F586FE854156EB2C9</t>
  </si>
  <si>
    <t>010102065D7A33058B90B9116F3AE915B929B0</t>
  </si>
  <si>
    <t>2-7.칠    공    사</t>
  </si>
  <si>
    <t>01010207</t>
  </si>
  <si>
    <t>010102075D7AA3D08E9E4411615D0015F254E1</t>
  </si>
  <si>
    <t>외천장, 2회 1급, con'c·mortar면</t>
  </si>
  <si>
    <t>5D7AA3D08E9E441167FEEF15AA6E87</t>
  </si>
  <si>
    <t>010102075D7AA3D08E9E441167FEEF15AA6E87</t>
  </si>
  <si>
    <t>2-8.골재 및 운반비</t>
  </si>
  <si>
    <t>01010208</t>
  </si>
  <si>
    <t>010102085A7913A384F4C2846A4998154D4B0BBB61E784</t>
  </si>
  <si>
    <t>010102085D7B03BA8A78C0BE6C796515DCABFB</t>
  </si>
  <si>
    <t>010102085D7B03BA8A05DBD46A679C154BE627</t>
  </si>
  <si>
    <t>◈ 안전관리비 ◈</t>
  </si>
  <si>
    <t>0102</t>
  </si>
  <si>
    <t>9</t>
  </si>
  <si>
    <t>안전관리비</t>
  </si>
  <si>
    <t>5CCBB3BA88FE277B68787715039E527D4531CF</t>
  </si>
  <si>
    <t>01025CCBB3BA88FE277B68787715039E527D4531CF</t>
  </si>
  <si>
    <t>안전관리작성 및 검토비용</t>
  </si>
  <si>
    <t>5CFFD37D8C76BCF86435771584825BF451E523</t>
  </si>
  <si>
    <t>01025CFFD37D8C76BCF86435771584825BF451E523</t>
  </si>
  <si>
    <t>공사현장의 안전점검비</t>
  </si>
  <si>
    <t>5CFFD37D8C76BCF86435771584825BF451E522</t>
  </si>
  <si>
    <t>01025CFFD37D8C76BCF86435771584825BF451E522</t>
  </si>
  <si>
    <t>계측장비, 폐쇄회로 텔리비전등 안전모니터링</t>
  </si>
  <si>
    <t>장치의 설치.운용비용</t>
  </si>
  <si>
    <t>5CFFD37D8C76BCF86435771584825BF451E405</t>
  </si>
  <si>
    <t>01025CFFD37D8C76BCF86435771584825BF451E405</t>
  </si>
  <si>
    <t>가설구조물의 구조적 안전성 확인에 필요한</t>
  </si>
  <si>
    <t>비용</t>
  </si>
  <si>
    <t>5CFFD37D8C76BCF86435771584825BF451E404</t>
  </si>
  <si>
    <t>01025CFFD37D8C76BCF86435771584825BF451E404</t>
  </si>
  <si>
    <t>무선설비 및 무선통신을 이용한 안전관리체계</t>
  </si>
  <si>
    <t>구축.운용 비용</t>
  </si>
  <si>
    <t>5CFFD37D8C76BCF86435771584825BF451E407</t>
  </si>
  <si>
    <t>01025CFFD37D8C76BCF86435771584825BF451E407</t>
  </si>
  <si>
    <t>◈ 도급자관급 ◈</t>
  </si>
  <si>
    <t>0103</t>
  </si>
  <si>
    <t>7</t>
  </si>
  <si>
    <t>1.도급자관급(기숙사)</t>
  </si>
  <si>
    <t>010301</t>
  </si>
  <si>
    <t>시멘트</t>
  </si>
  <si>
    <t>분공장도</t>
  </si>
  <si>
    <t>5A5E33C7807F598A67C08F15E010755E6BC186</t>
  </si>
  <si>
    <t>0103015A5E33C7807F598A67C08F15E010755E6BC186</t>
  </si>
  <si>
    <t>철근콘크리트용봉강</t>
  </si>
  <si>
    <t>이형봉강(SD350/400), HD10, 생산공장상차도</t>
  </si>
  <si>
    <t>5A5E33C7806ECF916A986915B37C4833334686</t>
  </si>
  <si>
    <t>0103015A5E33C7806ECF916A986915B37C4833334686</t>
  </si>
  <si>
    <t>이형봉강(SD350/400), HD13, 생산공장상차도</t>
  </si>
  <si>
    <t>5A5E33C7806ECF916A986915B37C4833334687</t>
  </si>
  <si>
    <t>0103015A5E33C7806ECF916A986915B37C4833334687</t>
  </si>
  <si>
    <t>이형봉강(SD350/400), HD16, 생산공장상차도</t>
  </si>
  <si>
    <t>5A5E33C7806ECF916A986915B37C4833334684</t>
  </si>
  <si>
    <t>0103015A5E33C7806ECF916A986915B37C4833334684</t>
  </si>
  <si>
    <t>이형봉강(SD350/400), HD22, 생산공장상차도</t>
  </si>
  <si>
    <t>5A5E33C7806ECF916A986915B37C4833334682</t>
  </si>
  <si>
    <t>0103015A5E33C7806ECF916A986915B37C4833334682</t>
  </si>
  <si>
    <t>레미콘</t>
  </si>
  <si>
    <t>충남(천안시, 아산시), 25-18-80</t>
  </si>
  <si>
    <t>5A5E33C7807F59B76BBAC115D781F5D2FE2625</t>
  </si>
  <si>
    <t>0103015A5E33C7807F59B76BBAC115D781F5D2FE2625</t>
  </si>
  <si>
    <t>충남(천안시, 아산시), 25-18-120</t>
  </si>
  <si>
    <t>5A5E33C7807F59B76BBAC115D781F5D2FE2626</t>
  </si>
  <si>
    <t>0103015A5E33C7807F59B76BBAC115D781F5D2FE2626</t>
  </si>
  <si>
    <t>충남(천안시, 아산시), 25-27-150</t>
  </si>
  <si>
    <t>5A5E33C7807F59B76BBAC115D781F5D2FE2472</t>
  </si>
  <si>
    <t>0103015A5E33C7807F59B76BBAC115D781F5D2FE2472</t>
  </si>
  <si>
    <t>유니월스톤패널107T(불연CRC단열일체형화강석패널)</t>
  </si>
  <si>
    <t>795*395*t107mm(배면CRC보드/T&amp;G결합구조)</t>
  </si>
  <si>
    <t>5A5E33C7807F59B76BBAC115D781F5D2FE2247</t>
  </si>
  <si>
    <t>0103015A5E33C7807F59B76BBAC115D781F5D2FE2247</t>
  </si>
  <si>
    <t>2.도급자관급(연결브릿지)</t>
  </si>
  <si>
    <t>010302</t>
  </si>
  <si>
    <t>0103025A5E33C7807F598A67C08F15E010755E6BC186</t>
  </si>
  <si>
    <t>0103025A5E33C7806ECF916A986915B37C4833334686</t>
  </si>
  <si>
    <t>0103025A5E33C7806ECF916A986915B37C4833334687</t>
  </si>
  <si>
    <t>0103025A5E33C7806ECF916A986915B37C4833334684</t>
  </si>
  <si>
    <t>0103025A5E33C7806ECF916A986915B37C4833334682</t>
  </si>
  <si>
    <t>0103025A5E33C7807F59B76BBAC115D781F5D2FE2626</t>
  </si>
  <si>
    <t>0103025A5E33C7807F59B76BBAC115D781F5D2FE2472</t>
  </si>
  <si>
    <t>◈ 관급자관급 ◈</t>
  </si>
  <si>
    <t>0104</t>
  </si>
  <si>
    <t>8</t>
  </si>
  <si>
    <t>1.관급자관급(기숙사)</t>
  </si>
  <si>
    <t>010401</t>
  </si>
  <si>
    <t>단열커튼월</t>
  </si>
  <si>
    <t>불소수지코팅(2회)</t>
  </si>
  <si>
    <t>KG</t>
  </si>
  <si>
    <t>5CFFD37D8C76BCF86435771584825BF451E0AA</t>
  </si>
  <si>
    <t>0104015CFFD37D8C76BCF86435771584825BF451E0AA</t>
  </si>
  <si>
    <t>단열히든커튼월</t>
  </si>
  <si>
    <t>5CFFD37D8C76BCF86435771584825BF451E52F</t>
  </si>
  <si>
    <t>0104015CFFD37D8C76BCF86435771584825BF451E52F</t>
  </si>
  <si>
    <t>단열프로젝트</t>
  </si>
  <si>
    <t>5CFFD37D8C76BCF86435771584825BF451E253</t>
  </si>
  <si>
    <t>0104015CFFD37D8C76BCF86435771584825BF451E253</t>
  </si>
  <si>
    <t>단열미서기중연이중창</t>
  </si>
  <si>
    <t>5CFFD37D8C76BCF86435771584825BF451E1B9</t>
  </si>
  <si>
    <t>0104015CFFD37D8C76BCF86435771584825BF451E1B9</t>
  </si>
  <si>
    <t>방충망</t>
  </si>
  <si>
    <t>5CFFD37D8C76BCF86435771584825BF451E0A8</t>
  </si>
  <si>
    <t>0104015CFFD37D8C76BCF86435771584825BF451E0A8</t>
  </si>
  <si>
    <t>◈ 토목공사 ◈</t>
  </si>
  <si>
    <t>0105</t>
  </si>
  <si>
    <t>토목공사</t>
  </si>
  <si>
    <t>5CCBB3BA88FE277B68787715039E527D4531C9</t>
  </si>
  <si>
    <t>01055CCBB3BA88FE277B68787715039E527D4531C9</t>
  </si>
  <si>
    <t>폐기물상차</t>
  </si>
  <si>
    <t>굴삭기0.7m3</t>
  </si>
  <si>
    <t>5CCBB3BA88FE277B68787715039E527D4531C8</t>
  </si>
  <si>
    <t>01055CCBB3BA88FE277B68787715039E527D4531C8</t>
  </si>
  <si>
    <t>A</t>
  </si>
  <si>
    <t>코드</t>
  </si>
  <si>
    <t>C</t>
  </si>
  <si>
    <t>조달청가격</t>
  </si>
  <si>
    <t>거래가격</t>
  </si>
  <si>
    <t>유통물가</t>
  </si>
  <si>
    <t>조사가격1</t>
  </si>
  <si>
    <t>조사가격2</t>
  </si>
  <si>
    <t>A3</t>
  </si>
  <si>
    <t>안 전 관 리 비</t>
  </si>
  <si>
    <t>도 급 자 관 급</t>
  </si>
  <si>
    <t>관 급 자 관 급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</si>
  <si>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</si>
  <si>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</si>
  <si>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</si>
  <si>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</si>
  <si>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</si>
  <si>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</si>
  <si>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</si>
  <si>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</si>
  <si>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</si>
  <si>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</si>
  <si>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</si>
  <si>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</si>
  <si>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</si>
  <si>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</si>
  <si>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</si>
  <si>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</si>
  <si>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</si>
  <si>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</si>
  <si>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</si>
  <si>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</si>
  <si>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</si>
  <si>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</si>
  <si>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</si>
  <si>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</si>
  <si>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</si>
  <si>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</si>
  <si>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</si>
  <si>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</si>
  <si>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</si>
  <si>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</si>
  <si>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</si>
  <si>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</si>
  <si>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</si>
  <si>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</si>
  <si>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</si>
  <si>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</si>
  <si>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건설폐기물처리</t>
  </si>
  <si>
    <r>
      <t xml:space="preserve">     </t>
    </r>
    <r>
      <rPr>
        <b/>
        <u/>
        <sz val="16"/>
        <rFont val="굴림"/>
        <family val="3"/>
        <charset val="129"/>
      </rPr>
      <t>공 사 원 가 계 산 서</t>
    </r>
    <phoneticPr fontId="6" type="noConversion"/>
  </si>
  <si>
    <t>공 사 명 [ 충청남도 천안의료원 기숙사 증축공사 ]                                           금액 :</t>
    <phoneticPr fontId="8" type="noConversion"/>
  </si>
  <si>
    <t>비   목</t>
    <phoneticPr fontId="6" type="noConversion"/>
  </si>
  <si>
    <t>금           액</t>
    <phoneticPr fontId="6" type="noConversion"/>
  </si>
  <si>
    <t>구     성     비</t>
    <phoneticPr fontId="6" type="noConversion"/>
  </si>
  <si>
    <t>비         고</t>
    <phoneticPr fontId="6" type="noConversion"/>
  </si>
  <si>
    <t>순공사원가</t>
    <phoneticPr fontId="6" type="noConversion"/>
  </si>
  <si>
    <t>재료비</t>
    <phoneticPr fontId="6" type="noConversion"/>
  </si>
  <si>
    <t>직  접  재  료  비</t>
    <phoneticPr fontId="6" type="noConversion"/>
  </si>
  <si>
    <t>간  접  재  료  비</t>
    <phoneticPr fontId="6" type="noConversion"/>
  </si>
  <si>
    <t>작업설, 부산물(△)</t>
    <phoneticPr fontId="6" type="noConversion"/>
  </si>
  <si>
    <t>[ 소          계 ]</t>
    <phoneticPr fontId="6" type="noConversion"/>
  </si>
  <si>
    <t>노무비</t>
    <phoneticPr fontId="6" type="noConversion"/>
  </si>
  <si>
    <t>직  접  노  무  비</t>
    <phoneticPr fontId="6" type="noConversion"/>
  </si>
  <si>
    <t>간  접  노  무  비</t>
    <phoneticPr fontId="6" type="noConversion"/>
  </si>
  <si>
    <t>[ 소          계 ]</t>
    <phoneticPr fontId="6" type="noConversion"/>
  </si>
  <si>
    <t>경  비</t>
    <phoneticPr fontId="6" type="noConversion"/>
  </si>
  <si>
    <t>운      반      비</t>
    <phoneticPr fontId="6" type="noConversion"/>
  </si>
  <si>
    <t>기   계    경   비</t>
    <phoneticPr fontId="6" type="noConversion"/>
  </si>
  <si>
    <t>산  재  보  험  료</t>
    <phoneticPr fontId="6" type="noConversion"/>
  </si>
  <si>
    <t>고  용  보  험  료</t>
    <phoneticPr fontId="6" type="noConversion"/>
  </si>
  <si>
    <t>건  강  보  험  료</t>
    <phoneticPr fontId="6" type="noConversion"/>
  </si>
  <si>
    <t>연  금  보  험  료</t>
    <phoneticPr fontId="6" type="noConversion"/>
  </si>
  <si>
    <t>노인장기요양보험료</t>
    <phoneticPr fontId="6" type="noConversion"/>
  </si>
  <si>
    <t>퇴 직 공 제 부금비</t>
    <phoneticPr fontId="6" type="noConversion"/>
  </si>
  <si>
    <t>산업안전보건관리비</t>
    <phoneticPr fontId="1" type="noConversion"/>
  </si>
  <si>
    <t>(재료비+직노+관급/1.1)*1.86%+5349000
((재료비+직노)*1.86%+5349000)*1.2배 중 작은값</t>
    <phoneticPr fontId="1" type="noConversion"/>
  </si>
  <si>
    <t>기   타    경   비</t>
    <phoneticPr fontId="6" type="noConversion"/>
  </si>
  <si>
    <t>환  경  보  존  비</t>
    <phoneticPr fontId="6" type="noConversion"/>
  </si>
  <si>
    <t>건 설 하 도 급 대 금</t>
    <phoneticPr fontId="6" type="noConversion"/>
  </si>
  <si>
    <t>지급보증서 발급 수수료</t>
    <phoneticPr fontId="6" type="noConversion"/>
  </si>
  <si>
    <t>건설기계대여금</t>
    <phoneticPr fontId="6" type="noConversion"/>
  </si>
  <si>
    <t>지급보증수수료</t>
    <phoneticPr fontId="6" type="noConversion"/>
  </si>
  <si>
    <t>계</t>
    <phoneticPr fontId="6" type="noConversion"/>
  </si>
  <si>
    <t>일반관리비</t>
    <phoneticPr fontId="1" type="noConversion"/>
  </si>
  <si>
    <t>이                          윤</t>
    <phoneticPr fontId="6" type="noConversion"/>
  </si>
  <si>
    <t>공       급        가       액</t>
    <phoneticPr fontId="6" type="noConversion"/>
  </si>
  <si>
    <t>부     가     가     치     세</t>
    <phoneticPr fontId="6" type="noConversion"/>
  </si>
  <si>
    <t>도            급            액</t>
    <phoneticPr fontId="6" type="noConversion"/>
  </si>
  <si>
    <t>도급자관급</t>
    <phoneticPr fontId="6" type="noConversion"/>
  </si>
  <si>
    <t>단위절상</t>
    <phoneticPr fontId="1" type="noConversion"/>
  </si>
  <si>
    <t>관급자관급</t>
    <phoneticPr fontId="6" type="noConversion"/>
  </si>
  <si>
    <t>총       공        사       비</t>
    <phoneticPr fontId="6" type="noConversion"/>
  </si>
  <si>
    <t>안전관리비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</si>
</sst>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76" formatCode="#,###"/>
    <numFmt numFmtId="177" formatCode="#,###;\-#,###;#;"/>
    <numFmt numFmtId="183" formatCode="&quot;(￦&quot;#,##0\ &quot;원)&quot;"/>
    <numFmt numFmtId="184" formatCode="&quot;직접노무비 *&quot;\ 0.0%"/>
    <numFmt numFmtId="185" formatCode="&quot;노무비 *&quot;\ 0.0%"/>
    <numFmt numFmtId="186" formatCode="&quot;노무비 *&quot;\ 0.00%"/>
    <numFmt numFmtId="187" formatCode="&quot;직접노무비 *&quot;\ 0.000%"/>
    <numFmt numFmtId="188" formatCode="&quot;국민건강보험료 *&quot;\ 0.00%"/>
    <numFmt numFmtId="189" formatCode="&quot;(재료비+직노) *&quot;\ 0.00%"/>
    <numFmt numFmtId="190" formatCode="&quot;(재료비+노무비) *&quot;\ 0.0%"/>
    <numFmt numFmtId="191" formatCode="&quot;(재료비+직.노+기계경비) *&quot;\ 0.0%"/>
    <numFmt numFmtId="192" formatCode="&quot;(재료비+직.노+기계경비) *&quot;\ 0.000%"/>
    <numFmt numFmtId="193" formatCode="&quot;(재료비+직.노+기계경비) *&quot;\ 0.00%"/>
    <numFmt numFmtId="194" formatCode="&quot;계 *&quot;\ 0%"/>
    <numFmt numFmtId="195" formatCode="&quot;(노무비+경비+일반관리비) *&quot;\ 0%"/>
    <numFmt numFmtId="196" formatCode="&quot;공급가액 *&quot;\ 0%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굴림"/>
      <family val="3"/>
      <charset val="129"/>
    </font>
    <font>
      <b/>
      <u/>
      <sz val="16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8"/>
      <name val="굴림체"/>
      <family val="3"/>
      <charset val="129"/>
    </font>
    <font>
      <sz val="11"/>
      <name val="굴림"/>
      <family val="3"/>
      <charset val="129"/>
    </font>
    <font>
      <sz val="16"/>
      <name val="굴림"/>
      <family val="3"/>
      <charset val="129"/>
    </font>
    <font>
      <sz val="9"/>
      <name val="굴림"/>
      <family val="3"/>
      <charset val="129"/>
    </font>
    <font>
      <sz val="10"/>
      <color rgb="FFFF0000"/>
      <name val="굴림"/>
      <family val="3"/>
      <charset val="129"/>
    </font>
    <font>
      <sz val="8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0"/>
      <color rgb="FF0070C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2"/>
      <color rgb="FF7030A0"/>
      <name val="굴림"/>
      <family val="3"/>
      <charset val="129"/>
    </font>
    <font>
      <b/>
      <sz val="12"/>
      <color theme="8" tint="-0.249977111117893"/>
      <name val="굴림"/>
      <family val="3"/>
      <charset val="129"/>
    </font>
    <font>
      <b/>
      <u/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/>
  </cellStyleXfs>
  <cellXfs count="94">
    <xf numFmtId="0" fontId="0" fillId="0" borderId="0" xfId="0">
      <alignment vertical="center"/>
    </xf>
    <xf numFmtId="0" fontId="0" fillId="0" borderId="0" xfId="0" quotePrefix="1">
      <alignment vertical="center"/>
    </xf>
    <xf numFmtId="0" fontId="7" fillId="0" borderId="0" xfId="2" applyFont="1" applyFill="1" applyAlignment="1">
      <alignment vertical="center"/>
    </xf>
    <xf numFmtId="41" fontId="7" fillId="0" borderId="0" xfId="2" applyNumberFormat="1" applyFont="1" applyFill="1" applyAlignment="1">
      <alignment horizontal="left" vertical="center"/>
    </xf>
    <xf numFmtId="183" fontId="7" fillId="0" borderId="0" xfId="3" applyNumberFormat="1" applyFont="1" applyFill="1" applyAlignment="1">
      <alignment horizontal="left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distributed" vertical="center" indent="1"/>
    </xf>
    <xf numFmtId="41" fontId="7" fillId="0" borderId="10" xfId="3" applyFont="1" applyFill="1" applyBorder="1" applyAlignment="1">
      <alignment vertical="center"/>
    </xf>
    <xf numFmtId="10" fontId="7" fillId="0" borderId="10" xfId="5" applyNumberFormat="1" applyFont="1" applyFill="1" applyBorder="1" applyAlignment="1">
      <alignment horizontal="left" vertical="center" indent="1"/>
    </xf>
    <xf numFmtId="0" fontId="7" fillId="0" borderId="11" xfId="2" applyFont="1" applyFill="1" applyBorder="1" applyAlignment="1">
      <alignment vertical="center"/>
    </xf>
    <xf numFmtId="41" fontId="10" fillId="0" borderId="0" xfId="3" applyFont="1" applyFill="1" applyAlignment="1">
      <alignment vertical="center"/>
    </xf>
    <xf numFmtId="0" fontId="7" fillId="0" borderId="12" xfId="2" applyFont="1" applyFill="1" applyBorder="1" applyAlignment="1">
      <alignment horizontal="distributed" vertical="center" indent="1"/>
    </xf>
    <xf numFmtId="41" fontId="7" fillId="0" borderId="12" xfId="3" applyFont="1" applyFill="1" applyBorder="1" applyAlignment="1">
      <alignment vertical="center"/>
    </xf>
    <xf numFmtId="10" fontId="7" fillId="0" borderId="12" xfId="5" applyNumberFormat="1" applyFont="1" applyFill="1" applyBorder="1" applyAlignment="1">
      <alignment horizontal="left" vertical="center" indent="1"/>
    </xf>
    <xf numFmtId="0" fontId="7" fillId="0" borderId="13" xfId="2" applyFont="1" applyFill="1" applyBorder="1" applyAlignment="1">
      <alignment vertical="center"/>
    </xf>
    <xf numFmtId="0" fontId="7" fillId="0" borderId="14" xfId="2" applyFont="1" applyFill="1" applyBorder="1" applyAlignment="1">
      <alignment horizontal="distributed" vertical="center" indent="1"/>
    </xf>
    <xf numFmtId="41" fontId="7" fillId="0" borderId="14" xfId="3" applyFont="1" applyFill="1" applyBorder="1" applyAlignment="1">
      <alignment vertical="center"/>
    </xf>
    <xf numFmtId="10" fontId="7" fillId="0" borderId="14" xfId="5" applyNumberFormat="1" applyFont="1" applyFill="1" applyBorder="1" applyAlignment="1">
      <alignment horizontal="left" vertical="center" indent="1"/>
    </xf>
    <xf numFmtId="0" fontId="7" fillId="0" borderId="15" xfId="2" applyFont="1" applyFill="1" applyBorder="1" applyAlignment="1">
      <alignment vertical="center"/>
    </xf>
    <xf numFmtId="184" fontId="7" fillId="0" borderId="12" xfId="5" applyNumberFormat="1" applyFont="1" applyFill="1" applyBorder="1" applyAlignment="1">
      <alignment horizontal="left" vertical="center" indent="1"/>
    </xf>
    <xf numFmtId="185" fontId="7" fillId="0" borderId="12" xfId="5" applyNumberFormat="1" applyFont="1" applyFill="1" applyBorder="1" applyAlignment="1">
      <alignment horizontal="left" vertical="center" indent="1"/>
    </xf>
    <xf numFmtId="186" fontId="7" fillId="0" borderId="12" xfId="5" applyNumberFormat="1" applyFont="1" applyFill="1" applyBorder="1" applyAlignment="1">
      <alignment horizontal="left" vertical="center" indent="1"/>
    </xf>
    <xf numFmtId="187" fontId="7" fillId="0" borderId="12" xfId="5" applyNumberFormat="1" applyFont="1" applyFill="1" applyBorder="1" applyAlignment="1">
      <alignment horizontal="left" vertical="center" indent="1"/>
    </xf>
    <xf numFmtId="188" fontId="7" fillId="0" borderId="12" xfId="5" applyNumberFormat="1" applyFont="1" applyFill="1" applyBorder="1" applyAlignment="1">
      <alignment horizontal="left" vertical="center" indent="1"/>
    </xf>
    <xf numFmtId="10" fontId="10" fillId="0" borderId="0" xfId="3" applyNumberFormat="1" applyFont="1" applyFill="1" applyAlignment="1">
      <alignment vertical="center"/>
    </xf>
    <xf numFmtId="189" fontId="11" fillId="0" borderId="12" xfId="2" applyNumberFormat="1" applyFont="1" applyBorder="1" applyAlignment="1">
      <alignment horizontal="left" vertical="center" wrapText="1" indent="1"/>
    </xf>
    <xf numFmtId="3" fontId="11" fillId="0" borderId="17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190" fontId="7" fillId="0" borderId="12" xfId="5" applyNumberFormat="1" applyFont="1" applyFill="1" applyBorder="1" applyAlignment="1">
      <alignment horizontal="left" vertical="center" indent="1"/>
    </xf>
    <xf numFmtId="0" fontId="7" fillId="0" borderId="0" xfId="2" applyFont="1" applyFill="1" applyBorder="1" applyAlignment="1">
      <alignment vertical="center"/>
    </xf>
    <xf numFmtId="41" fontId="12" fillId="0" borderId="12" xfId="3" applyFont="1" applyFill="1" applyBorder="1" applyAlignment="1">
      <alignment vertical="center"/>
    </xf>
    <xf numFmtId="191" fontId="7" fillId="0" borderId="12" xfId="5" applyNumberFormat="1" applyFont="1" applyFill="1" applyBorder="1" applyAlignment="1">
      <alignment horizontal="left" vertical="center" indent="1"/>
    </xf>
    <xf numFmtId="0" fontId="13" fillId="0" borderId="12" xfId="2" applyFont="1" applyFill="1" applyBorder="1" applyAlignment="1">
      <alignment horizontal="distributed" vertical="center" indent="1"/>
    </xf>
    <xf numFmtId="0" fontId="13" fillId="0" borderId="12" xfId="6" applyFont="1" applyFill="1" applyBorder="1" applyAlignment="1">
      <alignment horizontal="distributed" vertical="center" indent="1"/>
    </xf>
    <xf numFmtId="41" fontId="7" fillId="0" borderId="9" xfId="3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horizontal="left" vertical="center" indent="1"/>
    </xf>
    <xf numFmtId="0" fontId="7" fillId="0" borderId="18" xfId="2" applyFont="1" applyFill="1" applyBorder="1" applyAlignment="1">
      <alignment vertical="center"/>
    </xf>
    <xf numFmtId="194" fontId="7" fillId="0" borderId="9" xfId="5" applyNumberFormat="1" applyFont="1" applyFill="1" applyBorder="1" applyAlignment="1">
      <alignment horizontal="left" vertical="center" indent="1"/>
    </xf>
    <xf numFmtId="195" fontId="7" fillId="0" borderId="9" xfId="5" applyNumberFormat="1" applyFont="1" applyFill="1" applyBorder="1" applyAlignment="1">
      <alignment horizontal="left" vertical="center" indent="1"/>
    </xf>
    <xf numFmtId="196" fontId="7" fillId="0" borderId="9" xfId="5" applyNumberFormat="1" applyFont="1" applyFill="1" applyBorder="1" applyAlignment="1">
      <alignment horizontal="left" vertical="center" indent="1"/>
    </xf>
    <xf numFmtId="41" fontId="7" fillId="0" borderId="20" xfId="3" applyFont="1" applyFill="1" applyBorder="1" applyAlignment="1">
      <alignment vertical="center"/>
    </xf>
    <xf numFmtId="10" fontId="7" fillId="0" borderId="20" xfId="5" applyNumberFormat="1" applyFont="1" applyFill="1" applyBorder="1" applyAlignment="1">
      <alignment horizontal="left" vertical="center" indent="1"/>
    </xf>
    <xf numFmtId="0" fontId="7" fillId="0" borderId="21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distributed" vertical="center" indent="1"/>
    </xf>
    <xf numFmtId="41" fontId="7" fillId="0" borderId="0" xfId="3" applyFont="1" applyFill="1" applyBorder="1" applyAlignment="1">
      <alignment vertical="center"/>
    </xf>
    <xf numFmtId="10" fontId="7" fillId="0" borderId="0" xfId="5" applyNumberFormat="1" applyFont="1" applyFill="1" applyBorder="1" applyAlignment="1">
      <alignment horizontal="left" vertical="center" indent="1"/>
    </xf>
    <xf numFmtId="0" fontId="9" fillId="0" borderId="0" xfId="2" applyFont="1" applyFill="1" applyBorder="1" applyAlignment="1">
      <alignment horizontal="distributed" vertical="center" indent="1"/>
    </xf>
    <xf numFmtId="41" fontId="14" fillId="0" borderId="0" xfId="3" applyFont="1" applyFill="1" applyBorder="1" applyAlignment="1">
      <alignment vertical="center"/>
    </xf>
    <xf numFmtId="41" fontId="9" fillId="0" borderId="0" xfId="1" applyFont="1" applyFill="1" applyBorder="1" applyAlignment="1">
      <alignment horizontal="left" vertical="center" indent="1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 indent="1"/>
    </xf>
    <xf numFmtId="41" fontId="15" fillId="0" borderId="0" xfId="3" applyFont="1" applyFill="1" applyBorder="1" applyAlignment="1">
      <alignment vertical="center"/>
    </xf>
    <xf numFmtId="0" fontId="16" fillId="0" borderId="0" xfId="2" applyFont="1" applyFill="1" applyBorder="1" applyAlignment="1">
      <alignment horizontal="right" vertical="center" indent="1"/>
    </xf>
    <xf numFmtId="41" fontId="16" fillId="0" borderId="0" xfId="3" applyFont="1" applyFill="1" applyBorder="1" applyAlignment="1">
      <alignment vertical="center"/>
    </xf>
    <xf numFmtId="41" fontId="7" fillId="0" borderId="0" xfId="5" applyNumberFormat="1" applyFont="1" applyFill="1" applyAlignment="1">
      <alignment vertical="center"/>
    </xf>
    <xf numFmtId="41" fontId="17" fillId="0" borderId="0" xfId="3" applyFont="1" applyFill="1" applyAlignment="1">
      <alignment vertical="center"/>
    </xf>
    <xf numFmtId="9" fontId="7" fillId="0" borderId="0" xfId="5" applyFont="1" applyFill="1" applyAlignment="1">
      <alignment vertical="center"/>
    </xf>
    <xf numFmtId="41" fontId="18" fillId="0" borderId="0" xfId="3" applyFont="1" applyFill="1" applyAlignment="1">
      <alignment vertical="center"/>
    </xf>
    <xf numFmtId="41" fontId="7" fillId="0" borderId="0" xfId="3" applyFont="1" applyFill="1" applyAlignment="1">
      <alignment vertical="center"/>
    </xf>
    <xf numFmtId="0" fontId="20" fillId="0" borderId="0" xfId="0" applyFont="1">
      <alignment vertical="center"/>
    </xf>
    <xf numFmtId="0" fontId="21" fillId="0" borderId="1" xfId="0" quotePrefix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76" fontId="20" fillId="0" borderId="1" xfId="0" applyNumberFormat="1" applyFont="1" applyBorder="1" applyAlignment="1">
      <alignment vertical="center" wrapText="1"/>
    </xf>
    <xf numFmtId="0" fontId="20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176" fontId="20" fillId="0" borderId="0" xfId="0" applyNumberFormat="1" applyFont="1" applyAlignment="1">
      <alignment vertical="center"/>
    </xf>
    <xf numFmtId="176" fontId="20" fillId="0" borderId="0" xfId="0" applyNumberFormat="1" applyFont="1">
      <alignment vertical="center"/>
    </xf>
    <xf numFmtId="0" fontId="21" fillId="0" borderId="1" xfId="0" quotePrefix="1" applyFont="1" applyBorder="1" applyAlignment="1">
      <alignment horizontal="center" vertical="center"/>
    </xf>
    <xf numFmtId="177" fontId="20" fillId="0" borderId="1" xfId="0" applyNumberFormat="1" applyFont="1" applyBorder="1" applyAlignment="1">
      <alignment vertical="center" wrapText="1"/>
    </xf>
    <xf numFmtId="0" fontId="7" fillId="0" borderId="8" xfId="2" applyFont="1" applyFill="1" applyBorder="1" applyAlignment="1">
      <alignment horizontal="distributed" vertical="center" indent="1"/>
    </xf>
    <xf numFmtId="0" fontId="7" fillId="0" borderId="9" xfId="2" applyFont="1" applyFill="1" applyBorder="1" applyAlignment="1">
      <alignment horizontal="distributed" vertical="center" indent="1"/>
    </xf>
    <xf numFmtId="0" fontId="7" fillId="0" borderId="19" xfId="2" applyFont="1" applyFill="1" applyBorder="1" applyAlignment="1">
      <alignment horizontal="distributed" vertical="center" indent="1"/>
    </xf>
    <xf numFmtId="0" fontId="7" fillId="0" borderId="20" xfId="2" applyFont="1" applyFill="1" applyBorder="1" applyAlignment="1">
      <alignment horizontal="distributed" vertical="center" indent="1"/>
    </xf>
    <xf numFmtId="41" fontId="7" fillId="0" borderId="12" xfId="3" applyFont="1" applyFill="1" applyBorder="1" applyAlignment="1">
      <alignment horizontal="center" vertical="center"/>
    </xf>
    <xf numFmtId="193" fontId="7" fillId="0" borderId="12" xfId="5" applyNumberFormat="1" applyFont="1" applyFill="1" applyBorder="1" applyAlignment="1">
      <alignment horizontal="left" vertical="center" indent="1"/>
    </xf>
    <xf numFmtId="0" fontId="7" fillId="0" borderId="13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center" vertical="center"/>
    </xf>
    <xf numFmtId="0" fontId="9" fillId="0" borderId="4" xfId="4" applyFont="1" applyFill="1" applyBorder="1">
      <alignment vertical="center"/>
    </xf>
    <xf numFmtId="0" fontId="9" fillId="0" borderId="5" xfId="4" applyFont="1" applyFill="1" applyBorder="1">
      <alignment vertical="center"/>
    </xf>
    <xf numFmtId="0" fontId="7" fillId="0" borderId="8" xfId="2" applyFont="1" applyFill="1" applyBorder="1" applyAlignment="1">
      <alignment horizontal="center" vertical="distributed" textRotation="255" indent="1"/>
    </xf>
    <xf numFmtId="0" fontId="7" fillId="0" borderId="9" xfId="2" applyFont="1" applyFill="1" applyBorder="1" applyAlignment="1">
      <alignment horizontal="center" vertical="center" textRotation="255"/>
    </xf>
    <xf numFmtId="0" fontId="7" fillId="0" borderId="16" xfId="2" applyFont="1" applyFill="1" applyBorder="1" applyAlignment="1">
      <alignment horizontal="center" vertical="center" textRotation="255"/>
    </xf>
    <xf numFmtId="192" fontId="7" fillId="0" borderId="12" xfId="5" applyNumberFormat="1" applyFont="1" applyFill="1" applyBorder="1" applyAlignment="1">
      <alignment horizontal="left" vertical="center" indent="1"/>
    </xf>
    <xf numFmtId="0" fontId="19" fillId="0" borderId="0" xfId="0" quotePrefix="1" applyFont="1" applyAlignment="1">
      <alignment horizontal="center" vertical="center"/>
    </xf>
    <xf numFmtId="0" fontId="20" fillId="0" borderId="0" xfId="0" quotePrefix="1" applyFont="1" applyAlignment="1">
      <alignment vertical="center"/>
    </xf>
    <xf numFmtId="0" fontId="21" fillId="0" borderId="1" xfId="0" quotePrefix="1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center" vertical="center" wrapText="1"/>
    </xf>
    <xf numFmtId="0" fontId="20" fillId="0" borderId="0" xfId="0" quotePrefix="1" applyFont="1">
      <alignment vertical="center"/>
    </xf>
  </cellXfs>
  <cellStyles count="7">
    <cellStyle name="백분율 2" xfId="5"/>
    <cellStyle name="쉼표 [0]" xfId="1" builtinId="6"/>
    <cellStyle name="쉼표 [0] 2" xfId="3"/>
    <cellStyle name="표준" xfId="0" builtinId="0"/>
    <cellStyle name="표준 2" xfId="4"/>
    <cellStyle name="표준_원가계산서(회덕중학교)" xfId="6"/>
    <cellStyle name="표준_원가계산서양식(표준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JJ-2\Project\&#51473;&#50521;&#49440;&#51648;&#54217;&#50669;&#50808;\Hwp\&#52280;&#44256;&#45236;&#50669;\&#44160;&#49688;&#44256;&#45800;&#44032;&#49328;&#52636;&#49436;\&#45800;&#44032;&#49328;&#52636;&#49436;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JJ-2\Project\&#51473;&#50521;&#49440;&#51648;&#54217;&#50669;&#50808;\Hwp\&#52280;&#44256;&#45236;&#50669;\&#44160;&#49688;&#44256;&#45800;&#44032;&#49328;&#52636;&#49436;\&#45800;&#44032;&#49328;&#52636;&#49436;4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REWORK\07-&#50864;&#47532;&#49444;&#44228;\04-&#44608;&#54644;18&#44060;&#50669;&#49324;(040221)\02-&#47928;&#49436;\&#51452;&#44277;&#511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03.&#46041;&#46020;&#51089;&#50629;&#49892;\&#54252;&#54637;&#45432;&#51064;&#50836;&#50577;&#48337;&#50896;\09-&#52572;&#51333;&#45225;&#54408;&#50857;\02-&#47928;&#49436;\02-&#45236;&#50669;&#49436;\LIM\&#51068;&#5094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50857;&#49437;/&#48155;&#44592;/My%20Documents/&#49888;&#44204;&#51201;2000/&#48120;&#46300;&#53076;&#46300;&#48320;&#54872;(99060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51060;&#49569;&#55148;\C\&#49888;&#44204;&#51201;2000\2001&#45380;\8&#50900;-&#54252;&#52380;&#49569;&#50864;\My%20Documents\&#49888;&#44204;&#51201;2000\&#48120;&#46300;&#53076;&#46300;&#48320;&#54872;(99060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48149;&#54596;&#45376;\D\My%20Documents\&#49888;&#44204;&#51201;2000\&#48120;&#46300;&#53076;&#46300;&#48320;&#54872;(990603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park\c\My%20Documents\es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EX\Documents%20and%20Settings\&#50976;&#51221;&#50864;&#49548;&#51109;&#45784;\&#48148;&#53461;%20&#54868;&#47732;\&#54252;&#54637;&#45800;&#44032;&#49328;&#52636;&#44540;&#441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com\2000&#45380;&#44221;&#50896;\3,&#44221;&#50896;(&#44592;&#53440;&#50577;&#49885;)\3J,&#51068;&#51221;&#5436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JJ-2\PROJECT\&#49569;&#46041;&#50577;&#49688;&#51109;\HWP\DF98513\PROJECT\LOAD\BONGSAN\BONG\HWP\OUT\Y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com\&#50504;&#50577;&#49464;&#47924;&#49436;\My%20Documents\1999&#45380;\&#50696;&#49328;-&#45236;&#50669;&#49436;\&#50696;&#49328;&#44288;&#47144;&#49436;&#47448;\99-05-&#49436;&#50872;&#45824;&#45236;&#50669;&#49436;\&#52572;&#51333;&#54028;&#51068;\99-05-10-&#49436;&#50872;&#45824;&#44288;&#47144;(&#45236;&#50669;&#49436;-1&#49688;&#51221;&#5147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9548;&#50689;10\&#44277;&#50976;data\Users\&#54632;&#49437;&#50896;S\AppData\Local\Temp\&#9733;&#9733;&#9733;%20(&#51452;)&#50500;&#51452;&#44148;&#52629;&#49324;&#49324;&#47924;&#49548;%20&#9733;&#9733;&#9733;\2015&#45380;\&#9733;&#44592;&#53440;-&#51105;&#9733;\2015.09.11&#44608;&#52380;&#54785;&#49888;Aa1BL(&#49444;&#44228;&#48320;&#44221;)\&#9679;2015.9&#26376;%20&#44608;&#52380;&#54785;&#49888;Aa1BL(&#50500;&#54028;&#53944;-&#49444;.&#48320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47924;&#50504;&#45224;&#50501;\&#49888;&#44204;&#51201;2006\&#44204;&#51201;&#48512;\04&#50900;\04&#50900;-&#44305;&#47749;&#49548;&#54616;A-3BL\2006.04&#26376;&#44305;&#47749;&#49548;&#54616;A-3BL-&#48512;&#45824;&#49884;&#4944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JJ-2\moonsan\hwp\My%20Documents\es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com\&#50504;&#50577;&#49464;&#47924;&#49436;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com\&#50504;&#50577;&#49464;&#47924;&#49436;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9611\OUT\Y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03.&#46041;&#46020;&#51089;&#50629;&#49892;\&#54252;&#54637;&#45432;&#51064;&#50836;&#50577;&#48337;&#50896;\09-&#52572;&#51333;&#45225;&#54408;&#50857;\02-&#47928;&#49436;\02-&#45236;&#50669;&#49436;\project-2\020902\04-&#48169;&#51060;&#46041;&#50724;&#54588;&#49828;&#53588;(020909)\&#44228;&#49328;&#49436;(0909)\&#51204;&#44592;&#44228;&#49328;&#49436;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park\c\HLOTUS\9801J\OUT\Y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com\&#50504;&#50577;&#49464;&#47924;&#49436;\&#45824;&#49457;\&#48376;&#44288;&#46041;\&#45236;&#50669;&#49436;\230602(%20UPS&#51613;&#49444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03.&#46041;&#46020;&#51089;&#50629;&#49892;\&#54252;&#54637;&#45432;&#51064;&#50836;&#50577;&#48337;&#50896;\09-&#52572;&#51333;&#45225;&#54408;&#50857;\02-&#47928;&#49436;\02-&#45236;&#50669;&#49436;\project-&#44608;&#54952;&#51652;\&#52280;&#44256;&#46020;&#47732;\&#54620;&#49888;&#52280;&#44256;\&#49436;&#47732;-&#44540;&#45224;&#53552;&#45328;\&#45236;&#50669;&#49436;\4GONG\2&#44277;&#44396;(&#50504;&#50689;)&#45800;&#44032;&#49328;&#52636;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221;&#49688;\&#50857;&#51064;&#49888;&#44040;1\&#50857;&#50669;&#54868;&#51068;\My%20Documents\&#49888;&#44204;&#51201;2000\&#48120;&#46300;&#53076;&#46300;&#48320;&#54872;(990603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440;pc\&#50500;&#51452;data&#48177;&#50629;\&#50629;&#47924;\&#49888;&#44204;&#51201;2013\&#44592;&#53440;&#51089;&#50629;\1303-&#54868;&#49457;&#46041;&#53444;2&#49324;&#47924;&#49892;+&#54861;&#48372;&#44288;(&#49888;&#49457;)\&#48708;&#44277;&#53685;\2013.03&#26376;%20&#54868;&#49457;&#46041;&#53444;2&#49324;&#47924;&#49892;+&#54861;&#48372;&#44288;-&#48708;&#44277;&#53685;LI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REWORK\07-&#50864;&#47532;&#49444;&#44228;\04-&#44608;&#54644;18&#44060;&#50669;&#49324;(040221)\02-&#47928;&#49436;\&#44053;&#48320;,&#54217;&#44053;,&#48520;&#50516;,&#49340;&#51221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kim\d\LOTUS\9703H\IL-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SOFFICE\HEXCEL\&#51204;&#52384;\&#51613;&#49328;&#48320;&#4422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REWORK\07-&#50864;&#47532;&#49444;&#44228;\04-&#44608;&#54644;18&#44060;&#50669;&#49324;(040221)\02-&#47928;&#49436;\&#54788;&#50629;&#48516;&#4954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JJ-2\KANG\HWP\HWP\DF98513\PROJECT\LOAD\BONGSAN\BONG\HWP\OUT\Y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&#53468;&#48177;&#49440;\hwp\&#52280;&#44256;\&#52572;&#47749;&#49437;\&#50857;&#49328;&#49548;&#54868;&#47932;\&#51068;&#50948;&#45824;&#4403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4257;3\&#48516;&#45817;&#51204;&#4459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9548;&#50689;10\&#44277;&#50976;data\Users\&#54632;&#49437;&#50896;S\AppData\Local\Temp\&#44053;&#49548;&#50689;DATA\2.&#52285;&#54840;&#45800;&#44032;\&#44053;&#49548;&#50689;-PL,AL\(1511)&#54633;&#49457;&#49688;&#51648;&#52285;&#54840;%20&#51088;&#51116;,&#51068;&#50948;&#45824;&#44032;%20&#46321;&#51116;%20&#48143;%20&#44032;&#44201;&#49328;&#51221;%20TOOL%20&#44060;&#51221;%20&#48176;&#54252;\&#48537;&#51076;3_&#54633;&#49457;&#49688;&#51648;&#52285;&#54840;_&#44032;&#44201;&#49328;&#51221;_TOOL_VER151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50857;&#49437;/Cest2002/1&#44592;&#51456;/&#54364;&#51456;&#51068;&#50948;&#45824;&#44032;&#51089;&#49457;&#48143;&#44288;&#47532;/&#54633;&#49457;&#49688;&#51648;&#52285;&#54840;/&#50857;&#50669;&#44208;&#44284;/&#52572;&#51333;/&#54633;&#49457;&#49688;&#51648;&#52285;&#54840;/&#54633;&#49457;&#49688;&#51648;&#52285;&#54840;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47196;\&#49352;%20&#54260;&#45908;\&#51452;&#44277;-&#54620;&#50577;2000(&#49688;&#51221;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&#50629;&#47924;\&#49888;&#44204;&#51201;2015\2015&#45380;-&#44032;&#44396;TOOL\&#44032;&#44396;&#47448;_&#50896;&#44032;&#44228;&#49328;TOOL(VER_1503)_15&#45380;3&#50900;&#51060;&#54980;&#44204;&#51201;&#51032;&#47280;&#48516;&#48512;&#53552;\LH_&#44032;&#44396;&#47448;&#50896;&#44032;&#44228;&#49328;(&#51068;&#48152;&#44032;&#44396;)%20ver.15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DE99024-30\&#51473;&#50521;&#49440;&#51473;&#54868;&#50669;&#49324;\EXCEL\&#47588;&#44257;&#50669;&#4932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50857;&#49437;/Cest2002/2&#47932;&#44032;/&#51088;&#51116;&#44032;&#44201;&#51312;&#49324;/&#51648;&#44553;&#49324;&#44553;/PL&#52285;&#54840;/&#51452;&#44277;-&#50648;&#51536;-&#53685;2000(&#49444;&#44228;&#44032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9\99&#49444;&#44228;\&#44277;&#51221;&#48324;\&#44032;&#44277;&#52992;&#51060;&#48660;&#49888;&#49444;(&#53552;&#45328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9\99&#49444;&#44228;\&#44277;&#51221;&#48324;\&#44060;&#54224;&#44592;&#44060;&#49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ghyub\&#51089;%20%20&#50629;\0project\2003\&#47589;(&#51076;&#47609;&#53469;)\&#44160;&#47928;&#49548;\&#46020;&#48393;&#49328;%20&#49849;&#47924;&#50896;\&#51204;&#44592;(&#4837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WINDOWS\&#48148;&#53461;%20&#54868;&#47732;\&#50669;&#49324;&#49328;&#52636;\&#47588;&#44257;&#50669;&#4932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CAD\WORK\RAIL\JANGHANG\EXCEL\&#47588;&#44257;&#50669;&#49324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&#54633;&#51221;&#47196;&#45236;&#50669;&#49436;(&#53664;&#47785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PROJECT\&#51064;&#52380;&#44277;&#54637;&#52384;&#46020;2&#45800;&#44228;\2&#45800;&#44228;&#51221;&#44144;&#51109;&#52572;&#51333;&#45225;&#54408;&#46020;&#49436;(2003.7.25)\2&#45800;&#44228;%20&#50864;&#47532;&#49444;&#44228;%20&#48372;&#50504;&#49444;&#44228;\&#45236;&#50669;&#49436;\&#51221;&#44144;&#51109;\&#54861;&#45824;&#51221;&#44144;&#51109;\&#51068;&#50948;&#45824;&#44032;-&#52572;&#51333;&#51089;&#494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50857;&#49437;/Cest2002/2&#47932;&#44032;/&#51088;&#51116;&#44032;&#44201;&#51312;&#49324;/&#48516;&#44592;&#51312;&#49324;/20020401/&#51060;&#50857;&#49437;/&#48155;&#44592;/My%20Documents/&#49888;&#44204;&#51201;2000/&#48120;&#46300;&#53076;&#46300;&#48320;&#54872;(990603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462571ae34a4fa\&#47196;&#52972;%20&#46356;&#49828;&#53356;%20(d)\&#48177;&#50629;&#54861;&#44284;&#51109;\My%20Documents\2004\&#44288;&#44277;&#49436;\&#44036;&#51060;&#49345;&#49688;&#4602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&#55148;\C\&#49888;&#44204;&#51201;2000\2001&#45380;\8&#50900;-&#54252;&#52380;&#49569;&#50864;\&#49888;&#44204;&#51201;2000\2001&#45380;2&#48516;&#44592;\4&#50900;-&#50857;&#51064;&#49888;&#44040;\&#49888;&#44204;&#51201;2000\&#48120;&#46300;&#53076;&#46300;&#48320;&#54872;(990603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\&#49444;&#44228;&#48376;&#48512;\Users\Administrator\Desktop\161004-15&#52488;\(20160920)&#48512;&#52380;&#50725;&#44600;%20A-4BL_9&#50900;&#45800;&#4403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"/>
      <sheetName val="30신설일위대가"/>
      <sheetName val="30인공산출"/>
      <sheetName val="30산출기초"/>
      <sheetName val="30집계표"/>
      <sheetName val="30부속동수량산출"/>
      <sheetName val="30부속동수량산출근거"/>
      <sheetName val="자재단가"/>
      <sheetName val="노임단가 "/>
      <sheetName val="견적단가"/>
    </sheetNames>
    <sheetDataSet>
      <sheetData sheetId="0"/>
      <sheetData sheetId="1">
        <row r="4">
          <cell r="B4" t="str">
            <v>8. 고정차고 부속동 전력설비 신설</v>
          </cell>
        </row>
        <row r="5">
          <cell r="A5" t="str">
            <v>30신_1A</v>
          </cell>
          <cell r="B5" t="str">
            <v>1. 고압반신설</v>
          </cell>
          <cell r="C5" t="str">
            <v>HV-1,2,3,4,5(DS-AS)</v>
          </cell>
          <cell r="D5" t="str">
            <v>면</v>
          </cell>
          <cell r="E5">
            <v>1</v>
          </cell>
          <cell r="L5" t="str">
            <v>x</v>
          </cell>
          <cell r="M5">
            <v>5</v>
          </cell>
        </row>
        <row r="6">
          <cell r="B6" t="str">
            <v>가) 재 료 비</v>
          </cell>
        </row>
        <row r="7">
          <cell r="B7" t="str">
            <v>고압반</v>
          </cell>
          <cell r="C7" t="str">
            <v>800*1500*2300</v>
          </cell>
          <cell r="D7" t="str">
            <v>면</v>
          </cell>
          <cell r="E7">
            <v>1</v>
          </cell>
          <cell r="M7" t="str">
            <v>관급</v>
          </cell>
        </row>
        <row r="8">
          <cell r="B8" t="str">
            <v>피뢰기</v>
          </cell>
          <cell r="C8" t="str">
            <v>7.2KV 7.5KA(W/D.S)</v>
          </cell>
          <cell r="D8" t="str">
            <v>조</v>
          </cell>
          <cell r="E8">
            <v>1</v>
          </cell>
        </row>
        <row r="9">
          <cell r="B9" t="str">
            <v>단로기</v>
          </cell>
          <cell r="C9" t="str">
            <v>DS 7.2KV 3P 400A</v>
          </cell>
          <cell r="D9" t="str">
            <v>조</v>
          </cell>
          <cell r="E9">
            <v>1</v>
          </cell>
        </row>
        <row r="10">
          <cell r="B10" t="str">
            <v>개폐기</v>
          </cell>
          <cell r="C10" t="str">
            <v>AS 7.2KV 3P 200A</v>
          </cell>
          <cell r="D10" t="str">
            <v>대</v>
          </cell>
          <cell r="E10">
            <v>1</v>
          </cell>
        </row>
        <row r="11">
          <cell r="B11" t="str">
            <v>나) 노 무 비</v>
          </cell>
          <cell r="L11">
            <v>0</v>
          </cell>
        </row>
        <row r="12">
          <cell r="C12" t="str">
            <v>플랜트전공</v>
          </cell>
          <cell r="D12" t="str">
            <v>인</v>
          </cell>
          <cell r="E12">
            <v>3.7</v>
          </cell>
          <cell r="H12">
            <v>59158</v>
          </cell>
          <cell r="I12">
            <v>218884.6</v>
          </cell>
          <cell r="L12">
            <v>218884.6</v>
          </cell>
        </row>
        <row r="13">
          <cell r="C13" t="str">
            <v>비  계  공</v>
          </cell>
          <cell r="D13" t="str">
            <v>인</v>
          </cell>
          <cell r="E13">
            <v>2.5</v>
          </cell>
          <cell r="H13">
            <v>71272</v>
          </cell>
          <cell r="I13">
            <v>178180</v>
          </cell>
          <cell r="L13">
            <v>178180</v>
          </cell>
        </row>
        <row r="14">
          <cell r="C14" t="str">
            <v>보 통 인 부</v>
          </cell>
          <cell r="D14" t="str">
            <v>인</v>
          </cell>
          <cell r="E14">
            <v>2.5</v>
          </cell>
          <cell r="G14">
            <v>0</v>
          </cell>
          <cell r="H14">
            <v>38932</v>
          </cell>
          <cell r="I14">
            <v>97330</v>
          </cell>
          <cell r="K14">
            <v>0</v>
          </cell>
          <cell r="L14">
            <v>97330</v>
          </cell>
        </row>
        <row r="17">
          <cell r="B17" t="str">
            <v>다) 공구손료</v>
          </cell>
          <cell r="C17" t="str">
            <v>플랜트전공</v>
          </cell>
          <cell r="D17" t="str">
            <v>인</v>
          </cell>
          <cell r="E17">
            <v>0.11</v>
          </cell>
          <cell r="J17">
            <v>59158</v>
          </cell>
          <cell r="K17">
            <v>6507</v>
          </cell>
          <cell r="L17">
            <v>6507</v>
          </cell>
        </row>
        <row r="18">
          <cell r="C18" t="str">
            <v>비  계  공</v>
          </cell>
          <cell r="D18" t="str">
            <v>인</v>
          </cell>
          <cell r="E18">
            <v>7.0000000000000007E-2</v>
          </cell>
          <cell r="J18">
            <v>71272</v>
          </cell>
          <cell r="K18">
            <v>4989</v>
          </cell>
          <cell r="L18">
            <v>4989</v>
          </cell>
        </row>
        <row r="19">
          <cell r="C19" t="str">
            <v>보 통 인 부</v>
          </cell>
          <cell r="D19" t="str">
            <v>인</v>
          </cell>
          <cell r="E19">
            <v>7.0000000000000007E-2</v>
          </cell>
          <cell r="J19">
            <v>38932</v>
          </cell>
          <cell r="K19">
            <v>2725</v>
          </cell>
          <cell r="L19">
            <v>2725</v>
          </cell>
        </row>
        <row r="26">
          <cell r="A26" t="str">
            <v>30신_1</v>
          </cell>
          <cell r="B26" t="str">
            <v>합    계</v>
          </cell>
          <cell r="G26">
            <v>0</v>
          </cell>
          <cell r="I26">
            <v>494394.6</v>
          </cell>
          <cell r="K26">
            <v>14221</v>
          </cell>
          <cell r="L26">
            <v>508615.6</v>
          </cell>
        </row>
        <row r="29">
          <cell r="A29" t="str">
            <v>30신_2A</v>
          </cell>
          <cell r="B29" t="str">
            <v>2. 고압반신설</v>
          </cell>
          <cell r="C29" t="str">
            <v>HV-6(AS)</v>
          </cell>
          <cell r="D29" t="str">
            <v>면</v>
          </cell>
          <cell r="E29">
            <v>1</v>
          </cell>
          <cell r="L29" t="str">
            <v>x</v>
          </cell>
          <cell r="M29">
            <v>1</v>
          </cell>
        </row>
        <row r="30">
          <cell r="B30" t="str">
            <v>가) 재 료 비</v>
          </cell>
        </row>
        <row r="31">
          <cell r="B31" t="str">
            <v>고압반</v>
          </cell>
          <cell r="C31" t="str">
            <v>1000*1500*2300</v>
          </cell>
          <cell r="D31" t="str">
            <v>면</v>
          </cell>
          <cell r="E31">
            <v>1</v>
          </cell>
          <cell r="M31" t="str">
            <v>관급</v>
          </cell>
        </row>
        <row r="32">
          <cell r="B32" t="str">
            <v>개폐기</v>
          </cell>
          <cell r="C32" t="str">
            <v>AS 7.2KV 3P 200A</v>
          </cell>
          <cell r="D32" t="str">
            <v>대</v>
          </cell>
          <cell r="E32">
            <v>1</v>
          </cell>
        </row>
        <row r="35">
          <cell r="B35" t="str">
            <v>나) 노 무 비</v>
          </cell>
          <cell r="L35">
            <v>0</v>
          </cell>
        </row>
        <row r="36">
          <cell r="C36" t="str">
            <v>플랜트전공</v>
          </cell>
          <cell r="D36" t="str">
            <v>인</v>
          </cell>
          <cell r="E36">
            <v>3.7</v>
          </cell>
          <cell r="H36">
            <v>59158</v>
          </cell>
          <cell r="I36">
            <v>218884.6</v>
          </cell>
          <cell r="L36">
            <v>218884.6</v>
          </cell>
        </row>
        <row r="37">
          <cell r="C37" t="str">
            <v>비  계  공</v>
          </cell>
          <cell r="D37" t="str">
            <v>인</v>
          </cell>
          <cell r="E37">
            <v>2.5</v>
          </cell>
          <cell r="H37">
            <v>71272</v>
          </cell>
          <cell r="I37">
            <v>178180</v>
          </cell>
          <cell r="L37">
            <v>178180</v>
          </cell>
        </row>
        <row r="38">
          <cell r="C38" t="str">
            <v>보 통 인 부</v>
          </cell>
          <cell r="D38" t="str">
            <v>인</v>
          </cell>
          <cell r="E38">
            <v>2.5</v>
          </cell>
          <cell r="G38">
            <v>0</v>
          </cell>
          <cell r="H38">
            <v>38932</v>
          </cell>
          <cell r="I38">
            <v>97330</v>
          </cell>
          <cell r="K38">
            <v>0</v>
          </cell>
          <cell r="L38">
            <v>97330</v>
          </cell>
        </row>
        <row r="42">
          <cell r="B42" t="str">
            <v>다) 공구손료</v>
          </cell>
        </row>
        <row r="43">
          <cell r="C43" t="str">
            <v>플랜트전공</v>
          </cell>
          <cell r="D43" t="str">
            <v>인</v>
          </cell>
          <cell r="E43">
            <v>0.11</v>
          </cell>
          <cell r="J43">
            <v>59158</v>
          </cell>
          <cell r="K43">
            <v>6507</v>
          </cell>
          <cell r="L43">
            <v>6507</v>
          </cell>
        </row>
        <row r="44">
          <cell r="C44" t="str">
            <v>비  계  공</v>
          </cell>
          <cell r="D44" t="str">
            <v>인</v>
          </cell>
          <cell r="E44">
            <v>7.0000000000000007E-2</v>
          </cell>
          <cell r="J44">
            <v>71272</v>
          </cell>
          <cell r="K44">
            <v>4989</v>
          </cell>
          <cell r="L44">
            <v>4989</v>
          </cell>
        </row>
        <row r="45">
          <cell r="C45" t="str">
            <v>보 통 인 부</v>
          </cell>
          <cell r="D45" t="str">
            <v>인</v>
          </cell>
          <cell r="E45">
            <v>7.0000000000000007E-2</v>
          </cell>
          <cell r="J45">
            <v>38932</v>
          </cell>
          <cell r="K45">
            <v>2725</v>
          </cell>
          <cell r="L45">
            <v>2725</v>
          </cell>
        </row>
        <row r="51">
          <cell r="A51" t="str">
            <v>30신_2</v>
          </cell>
          <cell r="B51" t="str">
            <v>합    계</v>
          </cell>
          <cell r="G51">
            <v>0</v>
          </cell>
          <cell r="I51">
            <v>494394.6</v>
          </cell>
          <cell r="K51">
            <v>14221</v>
          </cell>
          <cell r="L51">
            <v>508615.6</v>
          </cell>
        </row>
        <row r="54">
          <cell r="A54" t="str">
            <v>30신_3A</v>
          </cell>
          <cell r="B54" t="str">
            <v>3. 변압기신설</v>
          </cell>
          <cell r="C54" t="str">
            <v>TR-1 3상 6.6kV 100kVA</v>
          </cell>
          <cell r="D54" t="str">
            <v>면</v>
          </cell>
          <cell r="E54">
            <v>1</v>
          </cell>
          <cell r="L54" t="str">
            <v>x</v>
          </cell>
          <cell r="M54">
            <v>1</v>
          </cell>
        </row>
        <row r="55">
          <cell r="B55" t="str">
            <v>가) 재 료 비</v>
          </cell>
        </row>
        <row r="56">
          <cell r="B56" t="str">
            <v>변압기반</v>
          </cell>
          <cell r="C56" t="str">
            <v>1400*1500*2600</v>
          </cell>
          <cell r="D56" t="str">
            <v>면</v>
          </cell>
          <cell r="E56">
            <v>1</v>
          </cell>
          <cell r="M56" t="str">
            <v>관급</v>
          </cell>
        </row>
        <row r="57">
          <cell r="B57" t="str">
            <v>개폐기</v>
          </cell>
          <cell r="C57" t="str">
            <v>AS 7.2KV 3P 200A</v>
          </cell>
          <cell r="D57" t="str">
            <v>대</v>
          </cell>
          <cell r="E57">
            <v>1</v>
          </cell>
          <cell r="G57">
            <v>0</v>
          </cell>
          <cell r="L57">
            <v>0</v>
          </cell>
        </row>
        <row r="58">
          <cell r="B58" t="str">
            <v>개폐기</v>
          </cell>
          <cell r="C58" t="str">
            <v>COS 7.2KV 100AF</v>
          </cell>
          <cell r="D58" t="str">
            <v>EA</v>
          </cell>
          <cell r="E58">
            <v>3</v>
          </cell>
        </row>
        <row r="59">
          <cell r="B59" t="str">
            <v>MOLD TR</v>
          </cell>
          <cell r="C59" t="str">
            <v>3상3선 6.6kV/220V 100kVA</v>
          </cell>
          <cell r="D59" t="str">
            <v>대</v>
          </cell>
          <cell r="E59">
            <v>1</v>
          </cell>
        </row>
        <row r="61">
          <cell r="B61" t="str">
            <v>나) 노 무 비</v>
          </cell>
        </row>
        <row r="62">
          <cell r="C62" t="str">
            <v>플랜트전공</v>
          </cell>
          <cell r="D62" t="str">
            <v>인</v>
          </cell>
          <cell r="E62">
            <v>4</v>
          </cell>
          <cell r="H62">
            <v>59158</v>
          </cell>
          <cell r="I62">
            <v>236632</v>
          </cell>
          <cell r="L62">
            <v>236632</v>
          </cell>
        </row>
        <row r="63">
          <cell r="C63" t="str">
            <v>비  계  공</v>
          </cell>
          <cell r="D63" t="str">
            <v>인</v>
          </cell>
          <cell r="E63">
            <v>2.7</v>
          </cell>
          <cell r="H63">
            <v>71272</v>
          </cell>
          <cell r="I63">
            <v>192434.40000000002</v>
          </cell>
          <cell r="L63">
            <v>192434.40000000002</v>
          </cell>
        </row>
        <row r="64">
          <cell r="C64" t="str">
            <v>보 통 인 부</v>
          </cell>
          <cell r="D64" t="str">
            <v>인</v>
          </cell>
          <cell r="E64">
            <v>2.7</v>
          </cell>
          <cell r="H64">
            <v>38932</v>
          </cell>
          <cell r="I64">
            <v>105116.40000000001</v>
          </cell>
          <cell r="K64">
            <v>0</v>
          </cell>
          <cell r="L64">
            <v>105116.40000000001</v>
          </cell>
        </row>
        <row r="66">
          <cell r="B66" t="str">
            <v>다) 공구손료</v>
          </cell>
        </row>
        <row r="67">
          <cell r="C67" t="str">
            <v>플랜트전공</v>
          </cell>
          <cell r="D67" t="str">
            <v>인</v>
          </cell>
          <cell r="E67">
            <v>0.12</v>
          </cell>
          <cell r="G67">
            <v>0</v>
          </cell>
          <cell r="J67">
            <v>59158</v>
          </cell>
          <cell r="K67">
            <v>7098</v>
          </cell>
          <cell r="L67">
            <v>7098</v>
          </cell>
        </row>
        <row r="68">
          <cell r="C68" t="str">
            <v>비  계  공</v>
          </cell>
          <cell r="D68" t="str">
            <v>인</v>
          </cell>
          <cell r="E68">
            <v>0.08</v>
          </cell>
          <cell r="J68">
            <v>71272</v>
          </cell>
          <cell r="K68">
            <v>5701</v>
          </cell>
          <cell r="L68">
            <v>5701</v>
          </cell>
        </row>
        <row r="69">
          <cell r="C69" t="str">
            <v>보 통 인 부</v>
          </cell>
          <cell r="D69" t="str">
            <v>인</v>
          </cell>
          <cell r="E69">
            <v>0.08</v>
          </cell>
          <cell r="J69">
            <v>38932</v>
          </cell>
          <cell r="K69">
            <v>3114</v>
          </cell>
          <cell r="L69">
            <v>3114</v>
          </cell>
        </row>
        <row r="75">
          <cell r="A75" t="str">
            <v>30신_3</v>
          </cell>
          <cell r="B75" t="str">
            <v>합    계</v>
          </cell>
          <cell r="G75">
            <v>0</v>
          </cell>
          <cell r="I75">
            <v>534182.80000000005</v>
          </cell>
          <cell r="K75">
            <v>15913</v>
          </cell>
          <cell r="L75">
            <v>550095.80000000005</v>
          </cell>
        </row>
        <row r="79">
          <cell r="A79" t="str">
            <v>30신_4A</v>
          </cell>
          <cell r="B79" t="str">
            <v>4. 변압기신설</v>
          </cell>
          <cell r="C79" t="str">
            <v>TR-2 3상 6.6kV 200kVA</v>
          </cell>
          <cell r="D79" t="str">
            <v>면</v>
          </cell>
          <cell r="E79">
            <v>1</v>
          </cell>
          <cell r="L79" t="str">
            <v>x</v>
          </cell>
          <cell r="M79">
            <v>1</v>
          </cell>
        </row>
        <row r="80">
          <cell r="B80" t="str">
            <v>가) 재 료 비</v>
          </cell>
        </row>
        <row r="81">
          <cell r="B81" t="str">
            <v>변압기반</v>
          </cell>
          <cell r="C81" t="str">
            <v>1300*1500*2300</v>
          </cell>
          <cell r="D81" t="str">
            <v>면</v>
          </cell>
          <cell r="E81">
            <v>1</v>
          </cell>
          <cell r="M81" t="str">
            <v>관급</v>
          </cell>
        </row>
        <row r="82">
          <cell r="B82" t="str">
            <v>개폐기</v>
          </cell>
          <cell r="C82" t="str">
            <v>COS 7.2KV 100AF</v>
          </cell>
          <cell r="D82" t="str">
            <v>EA</v>
          </cell>
          <cell r="E82">
            <v>3</v>
          </cell>
        </row>
        <row r="83">
          <cell r="B83" t="str">
            <v>MOLD TR</v>
          </cell>
          <cell r="C83" t="str">
            <v>3상4선 6.6kV/380-220V 200kVA</v>
          </cell>
          <cell r="D83" t="str">
            <v>대</v>
          </cell>
          <cell r="E83">
            <v>1</v>
          </cell>
        </row>
        <row r="84">
          <cell r="G84">
            <v>0</v>
          </cell>
          <cell r="L84">
            <v>0</v>
          </cell>
        </row>
        <row r="86">
          <cell r="B86" t="str">
            <v>나) 노 무 비</v>
          </cell>
        </row>
        <row r="87">
          <cell r="C87" t="str">
            <v>플랜트전공</v>
          </cell>
          <cell r="D87" t="str">
            <v>인</v>
          </cell>
          <cell r="E87">
            <v>5.4</v>
          </cell>
          <cell r="H87">
            <v>59158</v>
          </cell>
          <cell r="I87">
            <v>319453.2</v>
          </cell>
          <cell r="L87">
            <v>319453.2</v>
          </cell>
        </row>
        <row r="88">
          <cell r="C88" t="str">
            <v>비  계  공</v>
          </cell>
          <cell r="D88" t="str">
            <v>인</v>
          </cell>
          <cell r="E88">
            <v>3.6</v>
          </cell>
          <cell r="H88">
            <v>71272</v>
          </cell>
          <cell r="I88">
            <v>256579.20000000001</v>
          </cell>
          <cell r="L88">
            <v>256579.20000000001</v>
          </cell>
        </row>
        <row r="89">
          <cell r="C89" t="str">
            <v>보 통 인 부</v>
          </cell>
          <cell r="D89" t="str">
            <v>인</v>
          </cell>
          <cell r="E89">
            <v>3.6</v>
          </cell>
          <cell r="H89">
            <v>38932</v>
          </cell>
          <cell r="I89">
            <v>140155.20000000001</v>
          </cell>
          <cell r="K89">
            <v>0</v>
          </cell>
          <cell r="L89">
            <v>140155.20000000001</v>
          </cell>
        </row>
        <row r="93">
          <cell r="B93" t="str">
            <v>다) 공구손료</v>
          </cell>
        </row>
        <row r="94">
          <cell r="C94" t="str">
            <v>플랜트전공</v>
          </cell>
          <cell r="D94" t="str">
            <v>인</v>
          </cell>
          <cell r="E94">
            <v>0.16</v>
          </cell>
          <cell r="G94">
            <v>0</v>
          </cell>
          <cell r="J94">
            <v>59158</v>
          </cell>
          <cell r="K94">
            <v>9465</v>
          </cell>
          <cell r="L94">
            <v>9465</v>
          </cell>
        </row>
        <row r="95">
          <cell r="C95" t="str">
            <v>비  계  공</v>
          </cell>
          <cell r="D95" t="str">
            <v>인</v>
          </cell>
          <cell r="E95">
            <v>0.1</v>
          </cell>
          <cell r="J95">
            <v>71272</v>
          </cell>
          <cell r="K95">
            <v>7127</v>
          </cell>
          <cell r="L95">
            <v>7127</v>
          </cell>
        </row>
        <row r="96">
          <cell r="C96" t="str">
            <v>보 통 인 부</v>
          </cell>
          <cell r="D96" t="str">
            <v>인</v>
          </cell>
          <cell r="E96">
            <v>0.1</v>
          </cell>
          <cell r="J96">
            <v>38932</v>
          </cell>
          <cell r="K96">
            <v>3893</v>
          </cell>
          <cell r="L96">
            <v>3893</v>
          </cell>
        </row>
        <row r="100">
          <cell r="A100" t="str">
            <v>30신_4</v>
          </cell>
          <cell r="B100" t="str">
            <v>합    계</v>
          </cell>
          <cell r="G100">
            <v>0</v>
          </cell>
          <cell r="I100">
            <v>716187.60000000009</v>
          </cell>
          <cell r="K100">
            <v>20485</v>
          </cell>
          <cell r="L100">
            <v>736672.60000000009</v>
          </cell>
        </row>
        <row r="104">
          <cell r="A104" t="str">
            <v>30신_5A</v>
          </cell>
          <cell r="B104" t="str">
            <v>5. 변압기신설</v>
          </cell>
          <cell r="C104" t="str">
            <v>TR-3 3상 6.6kV 350kVA</v>
          </cell>
          <cell r="D104" t="str">
            <v>면</v>
          </cell>
          <cell r="E104">
            <v>1</v>
          </cell>
          <cell r="L104" t="str">
            <v>x</v>
          </cell>
          <cell r="M104">
            <v>1</v>
          </cell>
        </row>
        <row r="105">
          <cell r="B105" t="str">
            <v>가) 재 료 비</v>
          </cell>
        </row>
        <row r="106">
          <cell r="B106" t="str">
            <v>변압기반</v>
          </cell>
          <cell r="C106" t="str">
            <v>1600*1500*2300</v>
          </cell>
          <cell r="D106" t="str">
            <v>면</v>
          </cell>
          <cell r="E106">
            <v>1</v>
          </cell>
          <cell r="M106" t="str">
            <v>관급</v>
          </cell>
        </row>
        <row r="107">
          <cell r="B107" t="str">
            <v>개폐기</v>
          </cell>
          <cell r="C107" t="str">
            <v>COS 7.2KV 100AF</v>
          </cell>
          <cell r="D107" t="str">
            <v>EA</v>
          </cell>
          <cell r="E107">
            <v>3</v>
          </cell>
          <cell r="G107">
            <v>0</v>
          </cell>
          <cell r="L107">
            <v>0</v>
          </cell>
        </row>
        <row r="108">
          <cell r="B108" t="str">
            <v>MOLD TR</v>
          </cell>
          <cell r="C108" t="str">
            <v>3상4선 6.6kV/380-220V 350kVA</v>
          </cell>
          <cell r="D108" t="str">
            <v>대</v>
          </cell>
          <cell r="E108">
            <v>1</v>
          </cell>
        </row>
        <row r="111">
          <cell r="B111" t="str">
            <v>나) 노 무 비</v>
          </cell>
        </row>
        <row r="112">
          <cell r="C112" t="str">
            <v>플랜트전공</v>
          </cell>
          <cell r="D112" t="str">
            <v>인</v>
          </cell>
          <cell r="E112">
            <v>5.9</v>
          </cell>
          <cell r="H112">
            <v>59158</v>
          </cell>
          <cell r="I112">
            <v>349032.2</v>
          </cell>
          <cell r="L112">
            <v>349032.2</v>
          </cell>
        </row>
        <row r="113">
          <cell r="C113" t="str">
            <v>비  계  공</v>
          </cell>
          <cell r="D113" t="str">
            <v>인</v>
          </cell>
          <cell r="E113">
            <v>4</v>
          </cell>
          <cell r="H113">
            <v>71272</v>
          </cell>
          <cell r="I113">
            <v>285088</v>
          </cell>
          <cell r="L113">
            <v>285088</v>
          </cell>
        </row>
        <row r="114">
          <cell r="C114" t="str">
            <v>보 통 인 부</v>
          </cell>
          <cell r="D114" t="str">
            <v>인</v>
          </cell>
          <cell r="E114">
            <v>4</v>
          </cell>
          <cell r="H114">
            <v>38932</v>
          </cell>
          <cell r="I114">
            <v>155728</v>
          </cell>
          <cell r="K114">
            <v>0</v>
          </cell>
          <cell r="L114">
            <v>155728</v>
          </cell>
        </row>
        <row r="118">
          <cell r="B118" t="str">
            <v>다) 공구손료</v>
          </cell>
        </row>
        <row r="119">
          <cell r="C119" t="str">
            <v>플랜트전공</v>
          </cell>
          <cell r="D119" t="str">
            <v>인</v>
          </cell>
          <cell r="E119">
            <v>0.17</v>
          </cell>
          <cell r="G119">
            <v>0</v>
          </cell>
          <cell r="J119">
            <v>59158</v>
          </cell>
          <cell r="K119">
            <v>10056</v>
          </cell>
          <cell r="L119">
            <v>10056</v>
          </cell>
        </row>
        <row r="120">
          <cell r="C120" t="str">
            <v>비  계  공</v>
          </cell>
          <cell r="D120" t="str">
            <v>인</v>
          </cell>
          <cell r="E120">
            <v>0.12</v>
          </cell>
          <cell r="J120">
            <v>71272</v>
          </cell>
          <cell r="K120">
            <v>8552</v>
          </cell>
          <cell r="L120">
            <v>8552</v>
          </cell>
        </row>
        <row r="121">
          <cell r="C121" t="str">
            <v>보 통 인 부</v>
          </cell>
          <cell r="D121" t="str">
            <v>인</v>
          </cell>
          <cell r="E121">
            <v>0.12</v>
          </cell>
          <cell r="J121">
            <v>38932</v>
          </cell>
          <cell r="K121">
            <v>4671</v>
          </cell>
          <cell r="L121">
            <v>4671</v>
          </cell>
        </row>
        <row r="125">
          <cell r="A125" t="str">
            <v>30신_5</v>
          </cell>
          <cell r="B125" t="str">
            <v>합    계</v>
          </cell>
          <cell r="G125">
            <v>0</v>
          </cell>
          <cell r="I125">
            <v>789848.2</v>
          </cell>
          <cell r="K125">
            <v>23279</v>
          </cell>
          <cell r="L125">
            <v>813127.2</v>
          </cell>
        </row>
        <row r="129">
          <cell r="A129" t="str">
            <v>30신_6A</v>
          </cell>
          <cell r="B129" t="str">
            <v>6. 변압기신설</v>
          </cell>
          <cell r="C129" t="str">
            <v>TR-4 3상 6.6kV 200kVA</v>
          </cell>
          <cell r="D129" t="str">
            <v>면</v>
          </cell>
          <cell r="E129">
            <v>1</v>
          </cell>
          <cell r="L129" t="str">
            <v>x</v>
          </cell>
          <cell r="M129">
            <v>1</v>
          </cell>
        </row>
        <row r="130">
          <cell r="B130" t="str">
            <v>가) 재 료 비</v>
          </cell>
        </row>
        <row r="131">
          <cell r="B131" t="str">
            <v>변압기반</v>
          </cell>
          <cell r="C131" t="str">
            <v>1400*1500*2300</v>
          </cell>
          <cell r="D131" t="str">
            <v>면</v>
          </cell>
          <cell r="E131">
            <v>1</v>
          </cell>
          <cell r="M131" t="str">
            <v>관급</v>
          </cell>
        </row>
        <row r="132">
          <cell r="B132" t="str">
            <v>개폐기</v>
          </cell>
          <cell r="C132" t="str">
            <v>COS 7.2KV 100AF</v>
          </cell>
          <cell r="D132" t="str">
            <v>EA</v>
          </cell>
          <cell r="E132">
            <v>3</v>
          </cell>
        </row>
        <row r="133">
          <cell r="B133" t="str">
            <v>MOLD TR</v>
          </cell>
          <cell r="C133" t="str">
            <v>3상3선 6.6kV/220V 200kVA</v>
          </cell>
          <cell r="D133" t="str">
            <v>대</v>
          </cell>
          <cell r="E133">
            <v>1</v>
          </cell>
        </row>
        <row r="134">
          <cell r="G134">
            <v>0</v>
          </cell>
          <cell r="L134">
            <v>0</v>
          </cell>
          <cell r="M134" t="str">
            <v>이설</v>
          </cell>
        </row>
        <row r="136">
          <cell r="B136" t="str">
            <v>나) 노 무 비</v>
          </cell>
        </row>
        <row r="137">
          <cell r="C137" t="str">
            <v>플랜트전공</v>
          </cell>
          <cell r="D137" t="str">
            <v>인</v>
          </cell>
          <cell r="E137">
            <v>4.0999999999999996</v>
          </cell>
          <cell r="H137">
            <v>59158</v>
          </cell>
          <cell r="I137">
            <v>242547.8</v>
          </cell>
          <cell r="L137">
            <v>242547.8</v>
          </cell>
        </row>
        <row r="138">
          <cell r="C138" t="str">
            <v>기계설치공</v>
          </cell>
          <cell r="D138" t="str">
            <v>인</v>
          </cell>
          <cell r="E138">
            <v>2.8</v>
          </cell>
          <cell r="H138">
            <v>54468</v>
          </cell>
          <cell r="I138">
            <v>152510.39999999999</v>
          </cell>
          <cell r="L138">
            <v>152510.39999999999</v>
          </cell>
        </row>
        <row r="139">
          <cell r="C139" t="str">
            <v>보 통 인 부</v>
          </cell>
          <cell r="D139" t="str">
            <v>인</v>
          </cell>
          <cell r="E139">
            <v>2.8</v>
          </cell>
          <cell r="H139">
            <v>38932</v>
          </cell>
          <cell r="I139">
            <v>109009.59999999999</v>
          </cell>
          <cell r="K139">
            <v>0</v>
          </cell>
          <cell r="L139">
            <v>109009.59999999999</v>
          </cell>
        </row>
        <row r="142">
          <cell r="B142" t="str">
            <v>다) 공구손료</v>
          </cell>
        </row>
        <row r="143">
          <cell r="C143" t="str">
            <v>플랜트전공</v>
          </cell>
          <cell r="D143" t="str">
            <v>인</v>
          </cell>
          <cell r="E143">
            <v>0.12</v>
          </cell>
          <cell r="G143">
            <v>0</v>
          </cell>
          <cell r="J143">
            <v>59158</v>
          </cell>
          <cell r="K143">
            <v>7098</v>
          </cell>
          <cell r="L143">
            <v>7098</v>
          </cell>
        </row>
        <row r="144">
          <cell r="C144" t="str">
            <v>기계설치공</v>
          </cell>
          <cell r="D144" t="str">
            <v>인</v>
          </cell>
          <cell r="E144">
            <v>0.08</v>
          </cell>
          <cell r="J144">
            <v>54468</v>
          </cell>
          <cell r="K144">
            <v>4357</v>
          </cell>
          <cell r="L144">
            <v>4357</v>
          </cell>
        </row>
        <row r="145">
          <cell r="C145" t="str">
            <v>보 통 인 부</v>
          </cell>
          <cell r="D145" t="str">
            <v>인</v>
          </cell>
          <cell r="E145">
            <v>0.08</v>
          </cell>
          <cell r="J145">
            <v>38932</v>
          </cell>
          <cell r="K145">
            <v>3114</v>
          </cell>
          <cell r="L145">
            <v>3114</v>
          </cell>
        </row>
        <row r="150">
          <cell r="A150" t="str">
            <v>30신_6</v>
          </cell>
          <cell r="B150" t="str">
            <v>합    계</v>
          </cell>
          <cell r="G150">
            <v>0</v>
          </cell>
          <cell r="I150">
            <v>504067.79999999993</v>
          </cell>
          <cell r="K150">
            <v>14569</v>
          </cell>
          <cell r="L150">
            <v>518636.79999999993</v>
          </cell>
        </row>
        <row r="154">
          <cell r="A154" t="str">
            <v>30신_7A</v>
          </cell>
          <cell r="B154" t="str">
            <v>7. 변압기신설</v>
          </cell>
          <cell r="C154" t="str">
            <v>TR-5 3상 6.6kV 300kVA</v>
          </cell>
          <cell r="D154" t="str">
            <v>면</v>
          </cell>
          <cell r="E154">
            <v>1</v>
          </cell>
          <cell r="L154" t="str">
            <v>x</v>
          </cell>
          <cell r="M154">
            <v>1</v>
          </cell>
        </row>
        <row r="155">
          <cell r="B155" t="str">
            <v>가) 재 료 비</v>
          </cell>
        </row>
        <row r="156">
          <cell r="B156" t="str">
            <v>변압기반</v>
          </cell>
          <cell r="C156" t="str">
            <v>1500*1500*1300</v>
          </cell>
          <cell r="D156" t="str">
            <v>면</v>
          </cell>
          <cell r="E156">
            <v>1</v>
          </cell>
          <cell r="M156" t="str">
            <v>관급</v>
          </cell>
        </row>
        <row r="157">
          <cell r="B157" t="str">
            <v>개폐기</v>
          </cell>
          <cell r="C157" t="str">
            <v>COS 7.2KV 100AF</v>
          </cell>
          <cell r="D157" t="str">
            <v>EA</v>
          </cell>
          <cell r="E157">
            <v>3</v>
          </cell>
        </row>
        <row r="158">
          <cell r="B158" t="str">
            <v>MOLD TR</v>
          </cell>
          <cell r="C158" t="str">
            <v>3상3선 6.6kV/440V 300kVA</v>
          </cell>
          <cell r="D158" t="str">
            <v>대</v>
          </cell>
          <cell r="E158">
            <v>1</v>
          </cell>
        </row>
        <row r="161">
          <cell r="B161" t="str">
            <v>나) 노 무 비</v>
          </cell>
        </row>
        <row r="162">
          <cell r="C162" t="str">
            <v>플랜트전공</v>
          </cell>
          <cell r="D162" t="str">
            <v>인</v>
          </cell>
          <cell r="E162">
            <v>5.8</v>
          </cell>
          <cell r="H162">
            <v>59158</v>
          </cell>
          <cell r="I162">
            <v>343116.39999999997</v>
          </cell>
          <cell r="L162">
            <v>343116.39999999997</v>
          </cell>
        </row>
        <row r="163">
          <cell r="C163" t="str">
            <v>비  계  공</v>
          </cell>
          <cell r="D163" t="str">
            <v>인</v>
          </cell>
          <cell r="E163">
            <v>3.9</v>
          </cell>
          <cell r="H163">
            <v>71272</v>
          </cell>
          <cell r="I163">
            <v>277960.8</v>
          </cell>
          <cell r="L163">
            <v>277960.8</v>
          </cell>
        </row>
        <row r="164">
          <cell r="C164" t="str">
            <v>보 통 인 부</v>
          </cell>
          <cell r="D164" t="str">
            <v>인</v>
          </cell>
          <cell r="E164">
            <v>3.9</v>
          </cell>
          <cell r="H164">
            <v>38932</v>
          </cell>
          <cell r="I164">
            <v>151834.79999999999</v>
          </cell>
          <cell r="K164">
            <v>0</v>
          </cell>
          <cell r="L164">
            <v>151834.79999999999</v>
          </cell>
        </row>
        <row r="167">
          <cell r="B167" t="str">
            <v>다) 공구손료</v>
          </cell>
        </row>
        <row r="168">
          <cell r="C168" t="str">
            <v>플랜트전공</v>
          </cell>
          <cell r="D168" t="str">
            <v>인</v>
          </cell>
          <cell r="E168">
            <v>0.17</v>
          </cell>
          <cell r="G168">
            <v>0</v>
          </cell>
          <cell r="J168">
            <v>59158</v>
          </cell>
          <cell r="K168">
            <v>10056</v>
          </cell>
          <cell r="L168">
            <v>10056</v>
          </cell>
        </row>
        <row r="169">
          <cell r="C169" t="str">
            <v>비  계  공</v>
          </cell>
          <cell r="D169" t="str">
            <v>인</v>
          </cell>
          <cell r="E169">
            <v>0.11</v>
          </cell>
          <cell r="J169">
            <v>71272</v>
          </cell>
          <cell r="K169">
            <v>7839</v>
          </cell>
          <cell r="L169">
            <v>7839</v>
          </cell>
        </row>
        <row r="170">
          <cell r="C170" t="str">
            <v>보 통 인 부</v>
          </cell>
          <cell r="D170" t="str">
            <v>인</v>
          </cell>
          <cell r="E170">
            <v>0.11</v>
          </cell>
          <cell r="J170">
            <v>38932</v>
          </cell>
          <cell r="K170">
            <v>4282</v>
          </cell>
          <cell r="L170">
            <v>4282</v>
          </cell>
        </row>
        <row r="175">
          <cell r="A175" t="str">
            <v>30신_7</v>
          </cell>
          <cell r="B175" t="str">
            <v>합    계</v>
          </cell>
          <cell r="G175">
            <v>0</v>
          </cell>
          <cell r="I175">
            <v>772912</v>
          </cell>
          <cell r="K175">
            <v>22177</v>
          </cell>
          <cell r="L175">
            <v>795089</v>
          </cell>
        </row>
        <row r="179">
          <cell r="A179" t="str">
            <v>30신_8A</v>
          </cell>
          <cell r="B179" t="str">
            <v>8. 배전반 신설</v>
          </cell>
          <cell r="C179" t="str">
            <v>LV-01</v>
          </cell>
          <cell r="D179" t="str">
            <v>면</v>
          </cell>
          <cell r="E179">
            <v>1</v>
          </cell>
          <cell r="L179" t="str">
            <v>x</v>
          </cell>
          <cell r="M179">
            <v>1</v>
          </cell>
        </row>
        <row r="180">
          <cell r="B180" t="str">
            <v>가) 재 료 비</v>
          </cell>
        </row>
        <row r="181">
          <cell r="B181" t="str">
            <v>저압반</v>
          </cell>
          <cell r="C181" t="str">
            <v>800*1500*2600</v>
          </cell>
          <cell r="D181" t="str">
            <v>면</v>
          </cell>
          <cell r="E181">
            <v>1</v>
          </cell>
          <cell r="M181" t="str">
            <v>관급</v>
          </cell>
        </row>
        <row r="182">
          <cell r="B182" t="str">
            <v>A-METER</v>
          </cell>
          <cell r="C182" t="str">
            <v>110x110</v>
          </cell>
          <cell r="D182" t="str">
            <v>EA</v>
          </cell>
          <cell r="E182">
            <v>2</v>
          </cell>
        </row>
        <row r="183">
          <cell r="B183" t="str">
            <v>V-METER</v>
          </cell>
          <cell r="C183" t="str">
            <v>110x110</v>
          </cell>
          <cell r="D183" t="str">
            <v>EA</v>
          </cell>
          <cell r="E183">
            <v>2</v>
          </cell>
        </row>
        <row r="184">
          <cell r="B184" t="str">
            <v>KW-METER 3P4W</v>
          </cell>
          <cell r="C184" t="str">
            <v>110x110/150x150</v>
          </cell>
          <cell r="D184" t="str">
            <v>EA</v>
          </cell>
          <cell r="E184">
            <v>2</v>
          </cell>
        </row>
        <row r="185">
          <cell r="B185" t="str">
            <v>PF-METER 3P4W</v>
          </cell>
          <cell r="C185" t="str">
            <v>80x80/100x80</v>
          </cell>
          <cell r="D185" t="str">
            <v>EA</v>
          </cell>
          <cell r="E185">
            <v>2</v>
          </cell>
        </row>
        <row r="186">
          <cell r="B186" t="str">
            <v>C.T</v>
          </cell>
          <cell r="C186" t="str">
            <v>400/5A</v>
          </cell>
          <cell r="D186" t="str">
            <v>EA</v>
          </cell>
          <cell r="E186">
            <v>6</v>
          </cell>
        </row>
        <row r="187">
          <cell r="B187" t="str">
            <v>CONDENSER (440V)</v>
          </cell>
          <cell r="C187" t="str">
            <v>3P 10KVA (185μF)</v>
          </cell>
          <cell r="D187" t="str">
            <v>EA</v>
          </cell>
          <cell r="E187">
            <v>1</v>
          </cell>
        </row>
        <row r="188">
          <cell r="B188" t="str">
            <v>CONDENSER (440V)</v>
          </cell>
          <cell r="C188" t="str">
            <v>3P 5KVA</v>
          </cell>
          <cell r="D188" t="str">
            <v>EA</v>
          </cell>
          <cell r="E188">
            <v>1</v>
          </cell>
        </row>
        <row r="189">
          <cell r="B189" t="str">
            <v>MCCB</v>
          </cell>
          <cell r="C189" t="str">
            <v>표준형 4P 400AF</v>
          </cell>
          <cell r="D189" t="str">
            <v>EA</v>
          </cell>
          <cell r="E189">
            <v>1</v>
          </cell>
        </row>
        <row r="190">
          <cell r="B190" t="str">
            <v>MCCB</v>
          </cell>
          <cell r="C190" t="str">
            <v>표준형 3P 400AF</v>
          </cell>
          <cell r="D190" t="str">
            <v>EA</v>
          </cell>
          <cell r="E190">
            <v>1</v>
          </cell>
        </row>
        <row r="191">
          <cell r="B191" t="str">
            <v>MCCB</v>
          </cell>
          <cell r="C191" t="str">
            <v>고차단형 4P 100AF</v>
          </cell>
          <cell r="D191" t="str">
            <v>EA</v>
          </cell>
          <cell r="E191">
            <v>10</v>
          </cell>
        </row>
        <row r="192">
          <cell r="B192" t="str">
            <v>MCCB</v>
          </cell>
          <cell r="C192" t="str">
            <v>고차단형 3P 100AF</v>
          </cell>
          <cell r="D192" t="str">
            <v>EA</v>
          </cell>
          <cell r="E192">
            <v>7</v>
          </cell>
        </row>
        <row r="193">
          <cell r="B193" t="str">
            <v>Z.C.T 600V (환형)</v>
          </cell>
          <cell r="C193" t="str">
            <v>65MM</v>
          </cell>
          <cell r="D193" t="str">
            <v>EA</v>
          </cell>
          <cell r="E193">
            <v>14</v>
          </cell>
        </row>
        <row r="194">
          <cell r="B194" t="str">
            <v>E.L.D</v>
          </cell>
          <cell r="C194" t="str">
            <v>5회로</v>
          </cell>
          <cell r="D194" t="str">
            <v>EA</v>
          </cell>
          <cell r="E194">
            <v>1</v>
          </cell>
        </row>
        <row r="195">
          <cell r="B195" t="str">
            <v>E.L.D</v>
          </cell>
          <cell r="C195" t="str">
            <v>10회로</v>
          </cell>
          <cell r="D195" t="str">
            <v>EA</v>
          </cell>
          <cell r="E195">
            <v>1</v>
          </cell>
        </row>
        <row r="196">
          <cell r="B196" t="str">
            <v>나) 노 무 비</v>
          </cell>
        </row>
        <row r="197">
          <cell r="C197" t="str">
            <v>플랜트전공</v>
          </cell>
          <cell r="D197" t="str">
            <v>인</v>
          </cell>
          <cell r="E197">
            <v>4.5999999999999996</v>
          </cell>
          <cell r="H197">
            <v>59158</v>
          </cell>
          <cell r="I197">
            <v>272126.8</v>
          </cell>
          <cell r="L197">
            <v>272126.8</v>
          </cell>
        </row>
        <row r="198">
          <cell r="C198" t="str">
            <v>보 통 인 부</v>
          </cell>
          <cell r="D198" t="str">
            <v>인</v>
          </cell>
          <cell r="E198">
            <v>1.5</v>
          </cell>
          <cell r="H198">
            <v>38932</v>
          </cell>
          <cell r="I198">
            <v>58398</v>
          </cell>
          <cell r="L198">
            <v>58398</v>
          </cell>
        </row>
        <row r="200">
          <cell r="B200" t="str">
            <v>다) 공구손료</v>
          </cell>
          <cell r="G200">
            <v>0</v>
          </cell>
          <cell r="I200">
            <v>0</v>
          </cell>
          <cell r="K200">
            <v>0</v>
          </cell>
          <cell r="L200">
            <v>0</v>
          </cell>
        </row>
        <row r="201">
          <cell r="C201" t="str">
            <v>플랜트전공</v>
          </cell>
          <cell r="D201" t="str">
            <v>인</v>
          </cell>
          <cell r="E201">
            <v>0.13</v>
          </cell>
          <cell r="J201">
            <v>59158</v>
          </cell>
          <cell r="K201">
            <v>7690</v>
          </cell>
          <cell r="L201">
            <v>7690</v>
          </cell>
        </row>
        <row r="202">
          <cell r="C202" t="str">
            <v>보 통 인 부</v>
          </cell>
          <cell r="D202" t="str">
            <v>인</v>
          </cell>
          <cell r="E202">
            <v>0.04</v>
          </cell>
          <cell r="J202">
            <v>38932</v>
          </cell>
          <cell r="K202">
            <v>1557</v>
          </cell>
          <cell r="L202">
            <v>1557</v>
          </cell>
        </row>
        <row r="203">
          <cell r="A203" t="str">
            <v>30신_8</v>
          </cell>
          <cell r="B203" t="str">
            <v>합    계</v>
          </cell>
          <cell r="G203">
            <v>0</v>
          </cell>
          <cell r="I203">
            <v>330524.79999999999</v>
          </cell>
          <cell r="K203">
            <v>9247</v>
          </cell>
          <cell r="L203">
            <v>339771.8</v>
          </cell>
        </row>
        <row r="204">
          <cell r="A204" t="str">
            <v>30신_9A</v>
          </cell>
          <cell r="B204" t="str">
            <v>9. 배전반 신설</v>
          </cell>
          <cell r="C204" t="str">
            <v>LV-02</v>
          </cell>
          <cell r="D204" t="str">
            <v>면</v>
          </cell>
          <cell r="E204">
            <v>1</v>
          </cell>
          <cell r="L204" t="str">
            <v>x</v>
          </cell>
          <cell r="M204">
            <v>1</v>
          </cell>
        </row>
        <row r="205">
          <cell r="B205" t="str">
            <v>가) 재 료 비</v>
          </cell>
        </row>
        <row r="206">
          <cell r="B206" t="str">
            <v>저압반</v>
          </cell>
          <cell r="C206" t="str">
            <v>800*1500*2600</v>
          </cell>
          <cell r="D206" t="str">
            <v>면</v>
          </cell>
          <cell r="E206">
            <v>1</v>
          </cell>
          <cell r="M206" t="str">
            <v>관급</v>
          </cell>
        </row>
        <row r="207">
          <cell r="B207" t="str">
            <v>A-METER</v>
          </cell>
          <cell r="C207" t="str">
            <v>110x110</v>
          </cell>
          <cell r="D207" t="str">
            <v>EA</v>
          </cell>
          <cell r="E207">
            <v>1</v>
          </cell>
        </row>
        <row r="208">
          <cell r="B208" t="str">
            <v>V-METER</v>
          </cell>
          <cell r="C208" t="str">
            <v>110x110</v>
          </cell>
          <cell r="D208" t="str">
            <v>EA</v>
          </cell>
          <cell r="E208">
            <v>1</v>
          </cell>
        </row>
        <row r="209">
          <cell r="B209" t="str">
            <v>KW-METER 3P4W</v>
          </cell>
          <cell r="C209" t="str">
            <v>110x110/150x150</v>
          </cell>
          <cell r="D209" t="str">
            <v>EA</v>
          </cell>
          <cell r="E209">
            <v>1</v>
          </cell>
        </row>
        <row r="210">
          <cell r="B210" t="str">
            <v>PF-METER 3P4W</v>
          </cell>
          <cell r="C210" t="str">
            <v>80x80/100x80</v>
          </cell>
          <cell r="D210" t="str">
            <v>EA</v>
          </cell>
          <cell r="E210">
            <v>1</v>
          </cell>
        </row>
        <row r="211">
          <cell r="B211" t="str">
            <v>C.T</v>
          </cell>
          <cell r="C211" t="str">
            <v>600/5A</v>
          </cell>
          <cell r="D211" t="str">
            <v>EA</v>
          </cell>
          <cell r="E211">
            <v>6</v>
          </cell>
        </row>
        <row r="212">
          <cell r="B212" t="str">
            <v>CONDENSER (440V)</v>
          </cell>
          <cell r="C212" t="str">
            <v>3P 20KVA (370μF)</v>
          </cell>
          <cell r="D212" t="str">
            <v>EA</v>
          </cell>
          <cell r="E212">
            <v>1</v>
          </cell>
        </row>
        <row r="213">
          <cell r="B213" t="str">
            <v>A.C.B (S.G.T)</v>
          </cell>
          <cell r="C213" t="str">
            <v>3P 600A</v>
          </cell>
          <cell r="D213" t="str">
            <v>EA</v>
          </cell>
          <cell r="E213">
            <v>1</v>
          </cell>
        </row>
        <row r="214">
          <cell r="B214" t="str">
            <v>MCCB</v>
          </cell>
          <cell r="C214" t="str">
            <v>고차단형 4P 225AF</v>
          </cell>
          <cell r="D214" t="str">
            <v>EA</v>
          </cell>
          <cell r="E214">
            <v>8</v>
          </cell>
        </row>
        <row r="215">
          <cell r="B215" t="str">
            <v>MCCB</v>
          </cell>
          <cell r="C215" t="str">
            <v>표준형 3P 100AF</v>
          </cell>
          <cell r="D215" t="str">
            <v>EA</v>
          </cell>
          <cell r="E215">
            <v>1</v>
          </cell>
        </row>
        <row r="216">
          <cell r="B216" t="str">
            <v>Z.C.T 600V (환형)</v>
          </cell>
          <cell r="C216" t="str">
            <v>80MM</v>
          </cell>
          <cell r="D216" t="str">
            <v>EA</v>
          </cell>
          <cell r="E216">
            <v>8</v>
          </cell>
        </row>
        <row r="217">
          <cell r="B217" t="str">
            <v>E.L.D</v>
          </cell>
          <cell r="C217" t="str">
            <v>10회로</v>
          </cell>
          <cell r="D217" t="str">
            <v>EA</v>
          </cell>
          <cell r="E217">
            <v>1</v>
          </cell>
        </row>
        <row r="218">
          <cell r="B218" t="str">
            <v>나) 노 무 비</v>
          </cell>
        </row>
        <row r="219">
          <cell r="C219" t="str">
            <v>플랜트전공</v>
          </cell>
          <cell r="D219" t="str">
            <v>인</v>
          </cell>
          <cell r="E219">
            <v>4.5999999999999996</v>
          </cell>
          <cell r="H219">
            <v>59158</v>
          </cell>
          <cell r="I219">
            <v>272126.8</v>
          </cell>
          <cell r="L219">
            <v>272126.8</v>
          </cell>
        </row>
        <row r="220">
          <cell r="C220" t="str">
            <v>보 통 인 부</v>
          </cell>
          <cell r="D220" t="str">
            <v>인</v>
          </cell>
          <cell r="E220">
            <v>1.5</v>
          </cell>
          <cell r="H220">
            <v>38932</v>
          </cell>
          <cell r="I220">
            <v>58398</v>
          </cell>
          <cell r="L220">
            <v>58398</v>
          </cell>
        </row>
        <row r="224">
          <cell r="B224" t="str">
            <v>다) 공구손료</v>
          </cell>
          <cell r="G224">
            <v>0</v>
          </cell>
          <cell r="I224">
            <v>0</v>
          </cell>
          <cell r="K224">
            <v>0</v>
          </cell>
          <cell r="L224">
            <v>0</v>
          </cell>
        </row>
        <row r="225">
          <cell r="C225" t="str">
            <v>플랜트전공</v>
          </cell>
          <cell r="D225" t="str">
            <v>인</v>
          </cell>
          <cell r="E225">
            <v>0.13</v>
          </cell>
          <cell r="J225">
            <v>59158</v>
          </cell>
          <cell r="K225">
            <v>7690</v>
          </cell>
          <cell r="L225">
            <v>7690</v>
          </cell>
        </row>
        <row r="226">
          <cell r="C226" t="str">
            <v>보 통 인 부</v>
          </cell>
          <cell r="D226" t="str">
            <v>인</v>
          </cell>
          <cell r="E226">
            <v>0.04</v>
          </cell>
          <cell r="J226">
            <v>38932</v>
          </cell>
          <cell r="K226">
            <v>1557</v>
          </cell>
          <cell r="L226">
            <v>1557</v>
          </cell>
        </row>
        <row r="228">
          <cell r="A228" t="str">
            <v>30신_9</v>
          </cell>
          <cell r="B228" t="str">
            <v>합    계</v>
          </cell>
          <cell r="G228">
            <v>0</v>
          </cell>
          <cell r="I228">
            <v>330524.79999999999</v>
          </cell>
          <cell r="K228">
            <v>9247</v>
          </cell>
          <cell r="L228">
            <v>339771.8</v>
          </cell>
        </row>
        <row r="229">
          <cell r="A229" t="str">
            <v>30신_10A</v>
          </cell>
          <cell r="B229" t="str">
            <v>10. 배전반 신설</v>
          </cell>
          <cell r="C229" t="str">
            <v>LV-03</v>
          </cell>
          <cell r="D229" t="str">
            <v>면</v>
          </cell>
          <cell r="E229">
            <v>1</v>
          </cell>
          <cell r="L229" t="str">
            <v>x</v>
          </cell>
          <cell r="M229">
            <v>1</v>
          </cell>
        </row>
        <row r="230">
          <cell r="B230" t="str">
            <v>가) 재 료 비</v>
          </cell>
        </row>
        <row r="231">
          <cell r="B231" t="str">
            <v>저압반</v>
          </cell>
          <cell r="C231" t="str">
            <v>800*1500*2600</v>
          </cell>
          <cell r="D231" t="str">
            <v>면</v>
          </cell>
          <cell r="E231">
            <v>1</v>
          </cell>
          <cell r="M231" t="str">
            <v>관급</v>
          </cell>
        </row>
        <row r="232">
          <cell r="B232" t="str">
            <v>A-METER</v>
          </cell>
          <cell r="C232" t="str">
            <v>110x110</v>
          </cell>
          <cell r="D232" t="str">
            <v>EA</v>
          </cell>
          <cell r="E232">
            <v>2</v>
          </cell>
        </row>
        <row r="233">
          <cell r="B233" t="str">
            <v>V-METER</v>
          </cell>
          <cell r="C233" t="str">
            <v>110x110</v>
          </cell>
          <cell r="D233" t="str">
            <v>EA</v>
          </cell>
          <cell r="E233">
            <v>2</v>
          </cell>
        </row>
        <row r="234">
          <cell r="B234" t="str">
            <v>KW-METER 3P4W</v>
          </cell>
          <cell r="C234" t="str">
            <v>110x110/150x150</v>
          </cell>
          <cell r="D234" t="str">
            <v>EA</v>
          </cell>
          <cell r="E234">
            <v>1</v>
          </cell>
        </row>
        <row r="235">
          <cell r="B235" t="str">
            <v>PF-METER 3P4W</v>
          </cell>
          <cell r="C235" t="str">
            <v>80x80/100x80</v>
          </cell>
          <cell r="D235" t="str">
            <v>EA</v>
          </cell>
          <cell r="E235">
            <v>1</v>
          </cell>
        </row>
        <row r="236">
          <cell r="B236" t="str">
            <v>V0-METER</v>
          </cell>
          <cell r="C236" t="str">
            <v>110x110</v>
          </cell>
          <cell r="D236" t="str">
            <v>EA</v>
          </cell>
          <cell r="E236">
            <v>1</v>
          </cell>
        </row>
        <row r="237">
          <cell r="B237" t="str">
            <v>C.T</v>
          </cell>
          <cell r="C237" t="str">
            <v>600/5A</v>
          </cell>
          <cell r="D237" t="str">
            <v>EA</v>
          </cell>
          <cell r="E237">
            <v>6</v>
          </cell>
        </row>
        <row r="238">
          <cell r="B238" t="str">
            <v>G.P.T(380/110/190V)</v>
          </cell>
          <cell r="C238" t="str">
            <v>100VA</v>
          </cell>
          <cell r="D238" t="str">
            <v>EA</v>
          </cell>
          <cell r="E238">
            <v>3</v>
          </cell>
        </row>
        <row r="239">
          <cell r="B239" t="str">
            <v>CONDENSER (440V)</v>
          </cell>
          <cell r="C239" t="str">
            <v>3P 10KVA (185μF)</v>
          </cell>
          <cell r="D239" t="str">
            <v>EA</v>
          </cell>
          <cell r="E239">
            <v>1</v>
          </cell>
        </row>
        <row r="240">
          <cell r="B240" t="str">
            <v>CONDENSER (440V)</v>
          </cell>
          <cell r="C240" t="str">
            <v>3P 15KVA (280μF)</v>
          </cell>
          <cell r="D240" t="str">
            <v>EA</v>
          </cell>
          <cell r="E240">
            <v>1</v>
          </cell>
        </row>
        <row r="241">
          <cell r="B241" t="str">
            <v>MCCB</v>
          </cell>
          <cell r="C241" t="str">
            <v>표준형 3P 600AF</v>
          </cell>
          <cell r="D241" t="str">
            <v>EA</v>
          </cell>
          <cell r="E241">
            <v>1</v>
          </cell>
        </row>
        <row r="242">
          <cell r="B242" t="str">
            <v>MCCB</v>
          </cell>
          <cell r="C242" t="str">
            <v>고차단형 3P 225AF</v>
          </cell>
          <cell r="D242" t="str">
            <v>EA</v>
          </cell>
          <cell r="E242">
            <v>11</v>
          </cell>
        </row>
        <row r="243">
          <cell r="B243" t="str">
            <v>MCCB</v>
          </cell>
          <cell r="C243" t="str">
            <v>고차단형 3P 100AF</v>
          </cell>
          <cell r="D243" t="str">
            <v>EA</v>
          </cell>
          <cell r="E243">
            <v>5</v>
          </cell>
        </row>
        <row r="244">
          <cell r="B244" t="str">
            <v>MCCB</v>
          </cell>
          <cell r="C244" t="str">
            <v>고차단형 2P 225AF</v>
          </cell>
          <cell r="D244" t="str">
            <v>EA</v>
          </cell>
          <cell r="E244">
            <v>4</v>
          </cell>
        </row>
        <row r="245">
          <cell r="B245" t="str">
            <v>MCCB</v>
          </cell>
          <cell r="C245" t="str">
            <v>고차단형 2P 100AF</v>
          </cell>
          <cell r="D245" t="str">
            <v>EA</v>
          </cell>
          <cell r="E245">
            <v>1</v>
          </cell>
        </row>
        <row r="246">
          <cell r="B246" t="str">
            <v>A.C.B (S.G.T)</v>
          </cell>
          <cell r="C246" t="str">
            <v>3P 600A</v>
          </cell>
          <cell r="D246" t="str">
            <v>EA</v>
          </cell>
          <cell r="E246">
            <v>1</v>
          </cell>
        </row>
        <row r="247">
          <cell r="B247" t="str">
            <v>S.G.R</v>
          </cell>
          <cell r="C247" t="str">
            <v>D/T</v>
          </cell>
          <cell r="D247" t="str">
            <v>EA</v>
          </cell>
          <cell r="E247">
            <v>1</v>
          </cell>
        </row>
        <row r="248">
          <cell r="B248" t="str">
            <v>O.V.G.R</v>
          </cell>
          <cell r="C248" t="str">
            <v>D/T</v>
          </cell>
          <cell r="D248" t="str">
            <v>EA</v>
          </cell>
          <cell r="E248">
            <v>1</v>
          </cell>
        </row>
        <row r="249">
          <cell r="B249" t="str">
            <v>Z.C.T 600V</v>
          </cell>
          <cell r="C249" t="str">
            <v>200mA/1.5mA</v>
          </cell>
          <cell r="D249" t="str">
            <v>EA</v>
          </cell>
          <cell r="E249">
            <v>1</v>
          </cell>
        </row>
        <row r="250">
          <cell r="B250" t="str">
            <v>Z.C.T 600V (환형)</v>
          </cell>
          <cell r="C250" t="str">
            <v>80MM</v>
          </cell>
          <cell r="D250" t="str">
            <v>EA</v>
          </cell>
          <cell r="E250">
            <v>8</v>
          </cell>
        </row>
        <row r="251">
          <cell r="B251" t="str">
            <v>Z.C.T 600V (환형)</v>
          </cell>
          <cell r="C251" t="str">
            <v>65MM</v>
          </cell>
          <cell r="D251" t="str">
            <v>EA</v>
          </cell>
          <cell r="E251">
            <v>10</v>
          </cell>
        </row>
        <row r="252">
          <cell r="B252" t="str">
            <v>E.L.D</v>
          </cell>
          <cell r="C252" t="str">
            <v>5회로</v>
          </cell>
          <cell r="D252" t="str">
            <v>EA</v>
          </cell>
          <cell r="E252">
            <v>1</v>
          </cell>
        </row>
        <row r="253">
          <cell r="B253" t="str">
            <v>E.L.D</v>
          </cell>
          <cell r="C253" t="str">
            <v>10회로</v>
          </cell>
          <cell r="D253" t="str">
            <v>EA</v>
          </cell>
          <cell r="E253">
            <v>2</v>
          </cell>
        </row>
        <row r="254">
          <cell r="B254" t="str">
            <v>나) 노 무 비</v>
          </cell>
        </row>
        <row r="255">
          <cell r="C255" t="str">
            <v>플랜트전공</v>
          </cell>
          <cell r="D255" t="str">
            <v>인</v>
          </cell>
          <cell r="E255">
            <v>4.5999999999999996</v>
          </cell>
          <cell r="H255">
            <v>59158</v>
          </cell>
          <cell r="I255">
            <v>272126.8</v>
          </cell>
          <cell r="L255">
            <v>272126.8</v>
          </cell>
        </row>
        <row r="256">
          <cell r="C256" t="str">
            <v>보 통 인 부</v>
          </cell>
          <cell r="D256" t="str">
            <v>인</v>
          </cell>
          <cell r="E256">
            <v>1.5</v>
          </cell>
          <cell r="H256">
            <v>38932</v>
          </cell>
          <cell r="I256">
            <v>58398</v>
          </cell>
          <cell r="L256">
            <v>58398</v>
          </cell>
        </row>
        <row r="260">
          <cell r="B260" t="str">
            <v>다) 공구손료</v>
          </cell>
          <cell r="G260">
            <v>0</v>
          </cell>
          <cell r="I260">
            <v>0</v>
          </cell>
          <cell r="K260">
            <v>0</v>
          </cell>
          <cell r="L260">
            <v>0</v>
          </cell>
        </row>
        <row r="261">
          <cell r="C261" t="str">
            <v>플랜트전공</v>
          </cell>
          <cell r="D261" t="str">
            <v>인</v>
          </cell>
          <cell r="E261">
            <v>0.13</v>
          </cell>
          <cell r="J261">
            <v>59158</v>
          </cell>
          <cell r="K261">
            <v>7690</v>
          </cell>
          <cell r="L261">
            <v>7690</v>
          </cell>
        </row>
        <row r="262">
          <cell r="C262" t="str">
            <v>보 통 인 부</v>
          </cell>
          <cell r="D262" t="str">
            <v>인</v>
          </cell>
          <cell r="E262">
            <v>0.04</v>
          </cell>
          <cell r="J262">
            <v>38932</v>
          </cell>
          <cell r="K262">
            <v>1557</v>
          </cell>
          <cell r="L262">
            <v>1557</v>
          </cell>
        </row>
        <row r="275">
          <cell r="A275" t="str">
            <v>30신_10</v>
          </cell>
          <cell r="B275" t="str">
            <v>합    계</v>
          </cell>
          <cell r="G275">
            <v>0</v>
          </cell>
          <cell r="I275">
            <v>330524.79999999999</v>
          </cell>
          <cell r="K275">
            <v>9247</v>
          </cell>
          <cell r="L275">
            <v>339771.8</v>
          </cell>
        </row>
        <row r="279">
          <cell r="A279" t="str">
            <v>30신_11A</v>
          </cell>
          <cell r="B279" t="str">
            <v>11. 분전반 신설(L-1A)</v>
          </cell>
          <cell r="C279" t="str">
            <v>SUS 16회로</v>
          </cell>
          <cell r="D279" t="str">
            <v>면</v>
          </cell>
          <cell r="E279">
            <v>1</v>
          </cell>
          <cell r="L279" t="str">
            <v>x</v>
          </cell>
          <cell r="M279">
            <v>1</v>
          </cell>
        </row>
        <row r="280">
          <cell r="B280" t="str">
            <v>가) 재 료 비</v>
          </cell>
        </row>
        <row r="281">
          <cell r="A281" t="str">
            <v>분전반L-1A</v>
          </cell>
          <cell r="B281" t="str">
            <v>분전반</v>
          </cell>
          <cell r="C281" t="str">
            <v>L-1A</v>
          </cell>
          <cell r="D281" t="str">
            <v>면</v>
          </cell>
          <cell r="E281">
            <v>1</v>
          </cell>
          <cell r="F281">
            <v>1213096</v>
          </cell>
          <cell r="G281">
            <v>1213096</v>
          </cell>
          <cell r="L281">
            <v>1213096</v>
          </cell>
        </row>
        <row r="282">
          <cell r="B282" t="str">
            <v>BOX(STEEL)</v>
          </cell>
          <cell r="C282" t="str">
            <v>600x1000x150x1.6t</v>
          </cell>
          <cell r="D282" t="str">
            <v>SET</v>
          </cell>
          <cell r="E282">
            <v>1</v>
          </cell>
        </row>
        <row r="283">
          <cell r="B283" t="str">
            <v>DOOR(SUS)</v>
          </cell>
          <cell r="C283" t="str">
            <v>600x1000x1.5t</v>
          </cell>
          <cell r="D283" t="str">
            <v>SET</v>
          </cell>
          <cell r="E283">
            <v>1</v>
          </cell>
        </row>
        <row r="284">
          <cell r="B284" t="str">
            <v>W.H.M</v>
          </cell>
          <cell r="C284" t="str">
            <v>3상3선 220V 120(40)A</v>
          </cell>
          <cell r="D284" t="str">
            <v>EA</v>
          </cell>
          <cell r="E284">
            <v>1</v>
          </cell>
        </row>
        <row r="285">
          <cell r="B285" t="str">
            <v>MCCB</v>
          </cell>
          <cell r="C285" t="str">
            <v>표준형 3P 100AF</v>
          </cell>
          <cell r="D285" t="str">
            <v>EA</v>
          </cell>
          <cell r="E285">
            <v>1</v>
          </cell>
        </row>
        <row r="286">
          <cell r="B286" t="str">
            <v>MCCB</v>
          </cell>
          <cell r="C286" t="str">
            <v>표준형 3P 50AF</v>
          </cell>
          <cell r="D286" t="str">
            <v>EA</v>
          </cell>
          <cell r="E286">
            <v>2</v>
          </cell>
        </row>
        <row r="287">
          <cell r="B287" t="str">
            <v>ELB</v>
          </cell>
          <cell r="C287" t="str">
            <v>표준형 2P 30AF</v>
          </cell>
          <cell r="D287" t="str">
            <v>EA</v>
          </cell>
          <cell r="E287">
            <v>14</v>
          </cell>
        </row>
        <row r="288">
          <cell r="B288" t="str">
            <v>접속도체 BUS BAR</v>
          </cell>
          <cell r="C288" t="str">
            <v>속판취부</v>
          </cell>
          <cell r="D288" t="str">
            <v>SET</v>
          </cell>
          <cell r="E288">
            <v>1</v>
          </cell>
        </row>
        <row r="290">
          <cell r="B290" t="str">
            <v>나) 노 무 비</v>
          </cell>
        </row>
        <row r="291">
          <cell r="C291" t="str">
            <v>내 선 전 공</v>
          </cell>
          <cell r="D291" t="str">
            <v>인</v>
          </cell>
          <cell r="E291">
            <v>5.67</v>
          </cell>
          <cell r="H291">
            <v>53401</v>
          </cell>
          <cell r="I291">
            <v>302783.67</v>
          </cell>
          <cell r="L291">
            <v>302783.67</v>
          </cell>
        </row>
        <row r="295">
          <cell r="B295" t="str">
            <v>다) 공구손료</v>
          </cell>
        </row>
        <row r="296">
          <cell r="C296" t="str">
            <v>내 선 전 공</v>
          </cell>
          <cell r="D296" t="str">
            <v>인</v>
          </cell>
          <cell r="E296">
            <v>0.17</v>
          </cell>
          <cell r="J296">
            <v>53401</v>
          </cell>
          <cell r="K296">
            <v>9078</v>
          </cell>
          <cell r="L296">
            <v>9078</v>
          </cell>
        </row>
        <row r="301">
          <cell r="A301" t="str">
            <v>30신_11</v>
          </cell>
          <cell r="B301" t="str">
            <v>합    계</v>
          </cell>
          <cell r="G301">
            <v>1213096</v>
          </cell>
          <cell r="I301">
            <v>302783.67</v>
          </cell>
          <cell r="K301">
            <v>9078</v>
          </cell>
          <cell r="L301">
            <v>1524957.67</v>
          </cell>
        </row>
        <row r="304">
          <cell r="A304" t="str">
            <v>30신_12A</v>
          </cell>
          <cell r="B304" t="str">
            <v>12. 분전반 신설(L-1B)</v>
          </cell>
          <cell r="C304" t="str">
            <v>SUS 20회로</v>
          </cell>
          <cell r="D304" t="str">
            <v>면</v>
          </cell>
          <cell r="E304">
            <v>1</v>
          </cell>
          <cell r="L304" t="str">
            <v>x</v>
          </cell>
          <cell r="M304">
            <v>1</v>
          </cell>
        </row>
        <row r="305">
          <cell r="B305" t="str">
            <v>가) 재 료 비</v>
          </cell>
        </row>
        <row r="306">
          <cell r="A306" t="str">
            <v>분전반L-1B</v>
          </cell>
          <cell r="B306" t="str">
            <v>분전반</v>
          </cell>
          <cell r="C306" t="str">
            <v>L-1B</v>
          </cell>
          <cell r="D306" t="str">
            <v>면</v>
          </cell>
          <cell r="E306">
            <v>1</v>
          </cell>
          <cell r="F306">
            <v>1464796</v>
          </cell>
          <cell r="G306">
            <v>1464796</v>
          </cell>
          <cell r="L306">
            <v>1464796</v>
          </cell>
        </row>
        <row r="307">
          <cell r="B307" t="str">
            <v>BOX(STEEL)</v>
          </cell>
          <cell r="C307" t="str">
            <v>600x1100x150x1.6t</v>
          </cell>
          <cell r="D307" t="str">
            <v>SET</v>
          </cell>
          <cell r="E307">
            <v>1</v>
          </cell>
        </row>
        <row r="308">
          <cell r="B308" t="str">
            <v>DOOR(SUS)</v>
          </cell>
          <cell r="C308" t="str">
            <v>600x1100x1.5t</v>
          </cell>
          <cell r="D308" t="str">
            <v>SET</v>
          </cell>
          <cell r="E308">
            <v>1</v>
          </cell>
        </row>
        <row r="309">
          <cell r="B309" t="str">
            <v>W.H.M</v>
          </cell>
          <cell r="C309" t="str">
            <v>3상3선 220V 120(40)A</v>
          </cell>
          <cell r="D309" t="str">
            <v>EA</v>
          </cell>
          <cell r="E309">
            <v>1</v>
          </cell>
        </row>
        <row r="310">
          <cell r="B310" t="str">
            <v>MCCB</v>
          </cell>
          <cell r="C310" t="str">
            <v>표준형 3P 100AF</v>
          </cell>
          <cell r="D310" t="str">
            <v>EA</v>
          </cell>
          <cell r="E310">
            <v>3</v>
          </cell>
        </row>
        <row r="311">
          <cell r="B311" t="str">
            <v>ELB</v>
          </cell>
          <cell r="C311" t="str">
            <v>표준형 2P 30AF</v>
          </cell>
          <cell r="D311" t="str">
            <v>EA</v>
          </cell>
          <cell r="E311">
            <v>18</v>
          </cell>
        </row>
        <row r="312">
          <cell r="B312" t="str">
            <v>접속도체 BUS BAR</v>
          </cell>
          <cell r="C312" t="str">
            <v>속판취부</v>
          </cell>
          <cell r="D312" t="str">
            <v>SET</v>
          </cell>
          <cell r="E312">
            <v>1</v>
          </cell>
        </row>
        <row r="315">
          <cell r="B315" t="str">
            <v>나) 노 무 비</v>
          </cell>
        </row>
        <row r="316">
          <cell r="C316" t="str">
            <v>내 선 전 공</v>
          </cell>
          <cell r="D316" t="str">
            <v>인</v>
          </cell>
          <cell r="E316">
            <v>7.18</v>
          </cell>
          <cell r="H316">
            <v>53401</v>
          </cell>
          <cell r="I316">
            <v>383419.18</v>
          </cell>
          <cell r="L316">
            <v>383419.18</v>
          </cell>
        </row>
        <row r="320">
          <cell r="B320" t="str">
            <v>다) 공구손료</v>
          </cell>
        </row>
        <row r="321">
          <cell r="C321" t="str">
            <v>내 선 전 공</v>
          </cell>
          <cell r="D321" t="str">
            <v>인</v>
          </cell>
          <cell r="E321">
            <v>0.21</v>
          </cell>
          <cell r="J321">
            <v>53401</v>
          </cell>
          <cell r="K321">
            <v>11214</v>
          </cell>
          <cell r="L321">
            <v>11214</v>
          </cell>
        </row>
        <row r="326">
          <cell r="A326" t="str">
            <v>30신_12</v>
          </cell>
          <cell r="B326" t="str">
            <v>합    계</v>
          </cell>
          <cell r="G326">
            <v>1464796</v>
          </cell>
          <cell r="I326">
            <v>383419.18</v>
          </cell>
          <cell r="K326">
            <v>11214</v>
          </cell>
          <cell r="L326">
            <v>1859429.18</v>
          </cell>
        </row>
        <row r="329">
          <cell r="A329" t="str">
            <v>30신_13A</v>
          </cell>
          <cell r="B329" t="str">
            <v>13. 분전반 신설(L-1C)</v>
          </cell>
          <cell r="C329" t="str">
            <v>SUS 18회로</v>
          </cell>
          <cell r="D329" t="str">
            <v>면</v>
          </cell>
          <cell r="E329">
            <v>1</v>
          </cell>
          <cell r="L329" t="str">
            <v>x</v>
          </cell>
          <cell r="M329">
            <v>1</v>
          </cell>
        </row>
        <row r="330">
          <cell r="B330" t="str">
            <v>가) 재 료 비</v>
          </cell>
        </row>
        <row r="331">
          <cell r="A331" t="str">
            <v>분전반L-1C</v>
          </cell>
          <cell r="B331" t="str">
            <v>분전반</v>
          </cell>
          <cell r="C331" t="str">
            <v>L-1C</v>
          </cell>
          <cell r="D331" t="str">
            <v>면</v>
          </cell>
          <cell r="E331">
            <v>1</v>
          </cell>
          <cell r="F331">
            <v>1354641</v>
          </cell>
          <cell r="G331">
            <v>1354641</v>
          </cell>
          <cell r="L331">
            <v>1354641</v>
          </cell>
        </row>
        <row r="332">
          <cell r="B332" t="str">
            <v>BOX(STEEL)</v>
          </cell>
          <cell r="C332" t="str">
            <v>600x1000x150x1.6t</v>
          </cell>
          <cell r="D332" t="str">
            <v>SET</v>
          </cell>
          <cell r="E332">
            <v>1</v>
          </cell>
        </row>
        <row r="333">
          <cell r="B333" t="str">
            <v>DOOR(SUS)</v>
          </cell>
          <cell r="C333" t="str">
            <v>600x1000x1.5t</v>
          </cell>
          <cell r="D333" t="str">
            <v>SET</v>
          </cell>
          <cell r="E333">
            <v>1</v>
          </cell>
        </row>
        <row r="334">
          <cell r="B334" t="str">
            <v>W.H.M</v>
          </cell>
          <cell r="C334" t="str">
            <v>3상3선 220V 120(40)A</v>
          </cell>
          <cell r="D334" t="str">
            <v>EA</v>
          </cell>
          <cell r="E334">
            <v>1</v>
          </cell>
        </row>
        <row r="335">
          <cell r="B335" t="str">
            <v>MCCB</v>
          </cell>
          <cell r="C335" t="str">
            <v>표준형 3P 100AF</v>
          </cell>
          <cell r="D335" t="str">
            <v>EA</v>
          </cell>
          <cell r="E335">
            <v>3</v>
          </cell>
        </row>
        <row r="336">
          <cell r="B336" t="str">
            <v>ELB</v>
          </cell>
          <cell r="C336" t="str">
            <v>표준형 2P 30AF</v>
          </cell>
          <cell r="D336" t="str">
            <v>EA</v>
          </cell>
          <cell r="E336">
            <v>16</v>
          </cell>
        </row>
        <row r="337">
          <cell r="B337" t="str">
            <v>접속도체 BUS BAR</v>
          </cell>
          <cell r="C337" t="str">
            <v>속판취부</v>
          </cell>
          <cell r="D337" t="str">
            <v>SET</v>
          </cell>
          <cell r="E337">
            <v>1</v>
          </cell>
        </row>
        <row r="340">
          <cell r="B340" t="str">
            <v>나) 노 무 비</v>
          </cell>
        </row>
        <row r="341">
          <cell r="C341" t="str">
            <v>내 선 전 공</v>
          </cell>
          <cell r="D341" t="str">
            <v>인</v>
          </cell>
          <cell r="E341">
            <v>6.6199999999999992</v>
          </cell>
          <cell r="H341">
            <v>53401</v>
          </cell>
          <cell r="I341">
            <v>353514.61999999994</v>
          </cell>
          <cell r="L341">
            <v>353514.61999999994</v>
          </cell>
        </row>
        <row r="345">
          <cell r="B345" t="str">
            <v>다) 공구손료</v>
          </cell>
        </row>
        <row r="346">
          <cell r="C346" t="str">
            <v>내 선 전 공</v>
          </cell>
          <cell r="D346" t="str">
            <v>인</v>
          </cell>
          <cell r="E346">
            <v>0.19</v>
          </cell>
          <cell r="J346">
            <v>53401</v>
          </cell>
          <cell r="K346">
            <v>10146</v>
          </cell>
          <cell r="L346">
            <v>10146</v>
          </cell>
        </row>
        <row r="351">
          <cell r="A351" t="str">
            <v>30신_13</v>
          </cell>
          <cell r="B351" t="str">
            <v>합    계</v>
          </cell>
          <cell r="G351">
            <v>1354641</v>
          </cell>
          <cell r="I351">
            <v>353514.61999999994</v>
          </cell>
          <cell r="K351">
            <v>10146</v>
          </cell>
          <cell r="L351">
            <v>1718301.6199999999</v>
          </cell>
        </row>
        <row r="354">
          <cell r="A354" t="str">
            <v>30신_14A</v>
          </cell>
          <cell r="B354" t="str">
            <v>14. 분전반 신설(L-2A)</v>
          </cell>
          <cell r="C354" t="str">
            <v>SUS 14회로</v>
          </cell>
          <cell r="D354" t="str">
            <v>면</v>
          </cell>
          <cell r="E354">
            <v>1</v>
          </cell>
          <cell r="L354" t="str">
            <v>x</v>
          </cell>
          <cell r="M354">
            <v>1</v>
          </cell>
        </row>
        <row r="355">
          <cell r="B355" t="str">
            <v>가) 재 료 비</v>
          </cell>
        </row>
        <row r="356">
          <cell r="A356" t="str">
            <v>분전반L-2A</v>
          </cell>
          <cell r="B356" t="str">
            <v>분전반</v>
          </cell>
          <cell r="C356" t="str">
            <v>L-2A</v>
          </cell>
          <cell r="D356" t="str">
            <v>면</v>
          </cell>
          <cell r="E356">
            <v>1</v>
          </cell>
          <cell r="F356">
            <v>1046031</v>
          </cell>
          <cell r="G356">
            <v>1046031</v>
          </cell>
          <cell r="L356">
            <v>1046031</v>
          </cell>
        </row>
        <row r="357">
          <cell r="B357" t="str">
            <v>BOX(STEEL)</v>
          </cell>
          <cell r="C357" t="str">
            <v>600x900x150x1.6t</v>
          </cell>
          <cell r="D357" t="str">
            <v>SET</v>
          </cell>
          <cell r="E357">
            <v>1</v>
          </cell>
        </row>
        <row r="358">
          <cell r="B358" t="str">
            <v>DOOR(SUS)</v>
          </cell>
          <cell r="C358" t="str">
            <v>600x900x1.5t</v>
          </cell>
          <cell r="D358" t="str">
            <v>SET</v>
          </cell>
          <cell r="E358">
            <v>1</v>
          </cell>
        </row>
        <row r="359">
          <cell r="B359" t="str">
            <v>W.H.M</v>
          </cell>
          <cell r="C359" t="str">
            <v>3상3선 220V 60(20)A</v>
          </cell>
          <cell r="D359" t="str">
            <v>EA</v>
          </cell>
          <cell r="E359">
            <v>1</v>
          </cell>
        </row>
        <row r="360">
          <cell r="B360" t="str">
            <v>MCCB</v>
          </cell>
          <cell r="C360" t="str">
            <v>표준형 3P 50AF</v>
          </cell>
          <cell r="D360" t="str">
            <v>EA</v>
          </cell>
          <cell r="E360">
            <v>1</v>
          </cell>
        </row>
        <row r="361">
          <cell r="B361" t="str">
            <v>ELB</v>
          </cell>
          <cell r="C361" t="str">
            <v>표준형 2P 30AF</v>
          </cell>
          <cell r="D361" t="str">
            <v>EA</v>
          </cell>
          <cell r="E361">
            <v>14</v>
          </cell>
        </row>
        <row r="362">
          <cell r="B362" t="str">
            <v>접속도체 BUS BAR</v>
          </cell>
          <cell r="C362" t="str">
            <v>속판취부</v>
          </cell>
          <cell r="D362" t="str">
            <v>SET</v>
          </cell>
          <cell r="E362">
            <v>1</v>
          </cell>
        </row>
        <row r="365">
          <cell r="B365" t="str">
            <v>나) 노 무 비</v>
          </cell>
          <cell r="C365" t="str">
            <v>내 선 전 공</v>
          </cell>
          <cell r="D365" t="str">
            <v>인</v>
          </cell>
          <cell r="E365">
            <v>4.5200000000000005</v>
          </cell>
          <cell r="H365">
            <v>53401</v>
          </cell>
          <cell r="I365">
            <v>241372.52000000002</v>
          </cell>
          <cell r="L365">
            <v>241372.52000000002</v>
          </cell>
        </row>
        <row r="369">
          <cell r="B369" t="str">
            <v>다) 공구손료</v>
          </cell>
          <cell r="C369" t="str">
            <v>내 선 전 공</v>
          </cell>
          <cell r="D369" t="str">
            <v>인</v>
          </cell>
          <cell r="E369">
            <v>0.13</v>
          </cell>
          <cell r="J369">
            <v>53401</v>
          </cell>
          <cell r="K369">
            <v>6942</v>
          </cell>
          <cell r="L369">
            <v>6942</v>
          </cell>
        </row>
        <row r="376">
          <cell r="A376" t="str">
            <v>30신_14</v>
          </cell>
          <cell r="B376" t="str">
            <v>합    계</v>
          </cell>
          <cell r="G376">
            <v>1046031</v>
          </cell>
          <cell r="I376">
            <v>241372.52000000002</v>
          </cell>
          <cell r="K376">
            <v>6942</v>
          </cell>
          <cell r="L376">
            <v>1294345.52</v>
          </cell>
        </row>
        <row r="379">
          <cell r="A379" t="str">
            <v>30신_15A</v>
          </cell>
          <cell r="B379" t="str">
            <v>15. 분전반 신설(L-2B,2C)</v>
          </cell>
          <cell r="C379" t="str">
            <v>SUS 16회로</v>
          </cell>
          <cell r="D379" t="str">
            <v>면</v>
          </cell>
          <cell r="E379">
            <v>1</v>
          </cell>
          <cell r="L379" t="str">
            <v>x</v>
          </cell>
          <cell r="M379">
            <v>2</v>
          </cell>
        </row>
        <row r="380">
          <cell r="B380" t="str">
            <v>가) 재 료 비</v>
          </cell>
        </row>
        <row r="381">
          <cell r="A381" t="str">
            <v>분전반L-2B,2C</v>
          </cell>
          <cell r="B381" t="str">
            <v>분전반</v>
          </cell>
          <cell r="C381" t="str">
            <v>L-2B,2C</v>
          </cell>
          <cell r="D381" t="str">
            <v>면</v>
          </cell>
          <cell r="E381">
            <v>1</v>
          </cell>
          <cell r="F381">
            <v>1192877</v>
          </cell>
          <cell r="G381">
            <v>1192877</v>
          </cell>
          <cell r="L381">
            <v>1192877</v>
          </cell>
        </row>
        <row r="382">
          <cell r="B382" t="str">
            <v>BOX(STEEL)</v>
          </cell>
          <cell r="C382" t="str">
            <v>600x1000x150x1.6t</v>
          </cell>
          <cell r="D382" t="str">
            <v>SET</v>
          </cell>
          <cell r="E382">
            <v>1</v>
          </cell>
        </row>
        <row r="383">
          <cell r="B383" t="str">
            <v>DOOR(SUS)</v>
          </cell>
          <cell r="C383" t="str">
            <v>600x1000x1.5t</v>
          </cell>
          <cell r="D383" t="str">
            <v>SET</v>
          </cell>
          <cell r="E383">
            <v>1</v>
          </cell>
        </row>
        <row r="384">
          <cell r="B384" t="str">
            <v>W.H.M</v>
          </cell>
          <cell r="C384" t="str">
            <v>3상3선 220V 120(40)A</v>
          </cell>
          <cell r="D384" t="str">
            <v>EA</v>
          </cell>
          <cell r="E384">
            <v>1</v>
          </cell>
        </row>
        <row r="385">
          <cell r="B385" t="str">
            <v>MCCB</v>
          </cell>
          <cell r="C385" t="str">
            <v>표준형 3P 100AF</v>
          </cell>
          <cell r="D385" t="str">
            <v>EA</v>
          </cell>
          <cell r="E385">
            <v>1</v>
          </cell>
        </row>
        <row r="386">
          <cell r="B386" t="str">
            <v>ELB</v>
          </cell>
          <cell r="C386" t="str">
            <v>표준형 2P 30AF</v>
          </cell>
          <cell r="D386" t="str">
            <v>EA</v>
          </cell>
          <cell r="E386">
            <v>16</v>
          </cell>
        </row>
        <row r="387">
          <cell r="B387" t="str">
            <v>접속도체 BUS BAR</v>
          </cell>
          <cell r="C387" t="str">
            <v>속판취부</v>
          </cell>
          <cell r="D387" t="str">
            <v>SET</v>
          </cell>
          <cell r="E387">
            <v>1</v>
          </cell>
        </row>
        <row r="390">
          <cell r="B390" t="str">
            <v>나) 노 무 비</v>
          </cell>
        </row>
        <row r="391">
          <cell r="C391" t="str">
            <v>내 선 전 공</v>
          </cell>
          <cell r="D391" t="str">
            <v>인</v>
          </cell>
          <cell r="E391">
            <v>5.27</v>
          </cell>
          <cell r="H391">
            <v>53401</v>
          </cell>
          <cell r="I391">
            <v>281423.26999999996</v>
          </cell>
          <cell r="L391">
            <v>281423.26999999996</v>
          </cell>
        </row>
        <row r="396">
          <cell r="B396" t="str">
            <v>다) 공구손료</v>
          </cell>
        </row>
        <row r="397">
          <cell r="C397" t="str">
            <v>내 선 전 공</v>
          </cell>
          <cell r="D397" t="str">
            <v>인</v>
          </cell>
          <cell r="E397">
            <v>0.15</v>
          </cell>
          <cell r="J397">
            <v>53401</v>
          </cell>
          <cell r="K397">
            <v>8010</v>
          </cell>
          <cell r="L397">
            <v>8010</v>
          </cell>
        </row>
        <row r="401">
          <cell r="A401" t="str">
            <v>30신_15</v>
          </cell>
          <cell r="B401" t="str">
            <v>합    계</v>
          </cell>
          <cell r="G401">
            <v>1192877</v>
          </cell>
          <cell r="I401">
            <v>281423.26999999996</v>
          </cell>
          <cell r="K401">
            <v>8010</v>
          </cell>
          <cell r="L401">
            <v>1482310.27</v>
          </cell>
        </row>
        <row r="404">
          <cell r="A404" t="str">
            <v>30신_16A</v>
          </cell>
          <cell r="B404" t="str">
            <v>16. 분전반 신설(P-1A)</v>
          </cell>
          <cell r="C404" t="str">
            <v>SUS 16회로</v>
          </cell>
          <cell r="D404" t="str">
            <v>면</v>
          </cell>
          <cell r="E404">
            <v>1</v>
          </cell>
          <cell r="L404" t="str">
            <v>x</v>
          </cell>
          <cell r="M404">
            <v>1</v>
          </cell>
        </row>
        <row r="405">
          <cell r="B405" t="str">
            <v>가) 재 료 비</v>
          </cell>
        </row>
        <row r="406">
          <cell r="A406" t="str">
            <v>분전반P-1A</v>
          </cell>
          <cell r="B406" t="str">
            <v>분전반</v>
          </cell>
          <cell r="C406" t="str">
            <v>P-1A</v>
          </cell>
          <cell r="D406" t="str">
            <v>면</v>
          </cell>
          <cell r="E406">
            <v>1</v>
          </cell>
          <cell r="F406">
            <v>895884</v>
          </cell>
          <cell r="G406">
            <v>895884</v>
          </cell>
          <cell r="L406">
            <v>895884</v>
          </cell>
        </row>
        <row r="407">
          <cell r="B407" t="str">
            <v>BOX(STEEL)</v>
          </cell>
          <cell r="C407" t="str">
            <v>600x800x150x1.6t</v>
          </cell>
          <cell r="D407" t="str">
            <v>SET</v>
          </cell>
          <cell r="E407">
            <v>1</v>
          </cell>
        </row>
        <row r="408">
          <cell r="B408" t="str">
            <v>DOOR(SUS)</v>
          </cell>
          <cell r="C408" t="str">
            <v>600x800x1.5t</v>
          </cell>
          <cell r="D408" t="str">
            <v>SET</v>
          </cell>
          <cell r="E408">
            <v>1</v>
          </cell>
        </row>
        <row r="409">
          <cell r="B409" t="str">
            <v>W.H.M</v>
          </cell>
          <cell r="C409" t="str">
            <v>3상4선 220V 120(40)A</v>
          </cell>
          <cell r="D409" t="str">
            <v>EA</v>
          </cell>
          <cell r="E409">
            <v>1</v>
          </cell>
        </row>
        <row r="410">
          <cell r="B410" t="str">
            <v>MCCB</v>
          </cell>
          <cell r="C410" t="str">
            <v>표준형 4P 100AF</v>
          </cell>
          <cell r="D410" t="str">
            <v>EA</v>
          </cell>
          <cell r="E410">
            <v>1</v>
          </cell>
        </row>
        <row r="411">
          <cell r="B411" t="str">
            <v>MCCB</v>
          </cell>
          <cell r="C411" t="str">
            <v>표준형 3P 50AF</v>
          </cell>
          <cell r="D411" t="str">
            <v>EA</v>
          </cell>
          <cell r="E411">
            <v>2</v>
          </cell>
        </row>
        <row r="412">
          <cell r="B412" t="str">
            <v>ELB</v>
          </cell>
          <cell r="C412" t="str">
            <v>표준형 2P 30AF</v>
          </cell>
          <cell r="D412" t="str">
            <v>EA</v>
          </cell>
          <cell r="E412">
            <v>4</v>
          </cell>
        </row>
        <row r="413">
          <cell r="B413" t="str">
            <v>ELB</v>
          </cell>
          <cell r="C413" t="str">
            <v>표준형 3P 30AF</v>
          </cell>
          <cell r="D413" t="str">
            <v>EA</v>
          </cell>
          <cell r="E413">
            <v>2</v>
          </cell>
        </row>
        <row r="414">
          <cell r="B414" t="str">
            <v>접속도체 BUS BAR</v>
          </cell>
          <cell r="C414" t="str">
            <v>속판취부</v>
          </cell>
          <cell r="D414" t="str">
            <v>SET</v>
          </cell>
          <cell r="E414">
            <v>1</v>
          </cell>
        </row>
        <row r="417">
          <cell r="B417" t="str">
            <v>나) 노 무 비</v>
          </cell>
          <cell r="C417">
            <v>0</v>
          </cell>
          <cell r="D417">
            <v>0</v>
          </cell>
        </row>
        <row r="418">
          <cell r="C418" t="str">
            <v>내 선 전 공</v>
          </cell>
          <cell r="D418" t="str">
            <v>인</v>
          </cell>
          <cell r="E418">
            <v>3.8400000000000007</v>
          </cell>
          <cell r="H418">
            <v>53401</v>
          </cell>
          <cell r="I418">
            <v>205059.84000000003</v>
          </cell>
          <cell r="L418">
            <v>205059.84000000003</v>
          </cell>
        </row>
        <row r="421">
          <cell r="B421" t="str">
            <v>다) 공구손료</v>
          </cell>
        </row>
        <row r="422">
          <cell r="C422" t="str">
            <v>내 선 전 공</v>
          </cell>
          <cell r="D422" t="str">
            <v>인</v>
          </cell>
          <cell r="E422">
            <v>0.11</v>
          </cell>
          <cell r="J422">
            <v>53401</v>
          </cell>
          <cell r="K422">
            <v>5874</v>
          </cell>
          <cell r="L422">
            <v>5874</v>
          </cell>
        </row>
        <row r="426">
          <cell r="A426" t="str">
            <v>30신_16</v>
          </cell>
          <cell r="B426" t="str">
            <v>합    계</v>
          </cell>
          <cell r="G426">
            <v>895884</v>
          </cell>
          <cell r="I426">
            <v>205059.84000000003</v>
          </cell>
          <cell r="K426">
            <v>5874</v>
          </cell>
          <cell r="L426">
            <v>1106817.8400000001</v>
          </cell>
        </row>
        <row r="429">
          <cell r="A429" t="str">
            <v>30신_17A</v>
          </cell>
          <cell r="B429" t="str">
            <v>17. 분전반 신설(P-1B)</v>
          </cell>
          <cell r="C429" t="str">
            <v>SUS 16회로</v>
          </cell>
          <cell r="D429" t="str">
            <v>면</v>
          </cell>
          <cell r="E429">
            <v>1</v>
          </cell>
          <cell r="L429" t="str">
            <v>x</v>
          </cell>
          <cell r="M429">
            <v>1</v>
          </cell>
        </row>
        <row r="430">
          <cell r="B430" t="str">
            <v>가) 재 료 비</v>
          </cell>
        </row>
        <row r="431">
          <cell r="A431" t="str">
            <v>분전반P-1B</v>
          </cell>
          <cell r="B431" t="str">
            <v>분전반</v>
          </cell>
          <cell r="C431" t="str">
            <v>P-1B</v>
          </cell>
          <cell r="D431" t="str">
            <v>면</v>
          </cell>
          <cell r="E431">
            <v>1</v>
          </cell>
          <cell r="F431">
            <v>1346290</v>
          </cell>
          <cell r="G431">
            <v>1346290</v>
          </cell>
          <cell r="L431">
            <v>1346290</v>
          </cell>
        </row>
        <row r="432">
          <cell r="B432" t="str">
            <v>BOX(STEEL)</v>
          </cell>
          <cell r="C432" t="str">
            <v>600x1000x150x1.6t</v>
          </cell>
          <cell r="D432" t="str">
            <v>SET</v>
          </cell>
          <cell r="E432">
            <v>1</v>
          </cell>
        </row>
        <row r="433">
          <cell r="B433" t="str">
            <v>DOOR(SUS)</v>
          </cell>
          <cell r="C433" t="str">
            <v>600x1000x1.5t</v>
          </cell>
          <cell r="D433" t="str">
            <v>SET</v>
          </cell>
          <cell r="E433">
            <v>1</v>
          </cell>
        </row>
        <row r="434">
          <cell r="B434" t="str">
            <v>W.H.M</v>
          </cell>
          <cell r="C434" t="str">
            <v>3상4선 220V 120(40)A</v>
          </cell>
          <cell r="D434" t="str">
            <v>EA</v>
          </cell>
          <cell r="E434">
            <v>1</v>
          </cell>
        </row>
        <row r="435">
          <cell r="B435" t="str">
            <v>MCCB</v>
          </cell>
          <cell r="C435" t="str">
            <v>표준형 4P 100AF</v>
          </cell>
          <cell r="D435" t="str">
            <v>EA</v>
          </cell>
          <cell r="E435">
            <v>1</v>
          </cell>
        </row>
        <row r="436">
          <cell r="B436" t="str">
            <v>MCCB</v>
          </cell>
          <cell r="C436" t="str">
            <v>표준형 3P 50AF</v>
          </cell>
          <cell r="D436" t="str">
            <v>EA</v>
          </cell>
          <cell r="E436">
            <v>2</v>
          </cell>
        </row>
        <row r="437">
          <cell r="B437" t="str">
            <v>ELB</v>
          </cell>
          <cell r="C437" t="str">
            <v>표준형 2P 30AF</v>
          </cell>
          <cell r="D437" t="str">
            <v>EA</v>
          </cell>
          <cell r="E437">
            <v>10</v>
          </cell>
        </row>
        <row r="438">
          <cell r="B438" t="str">
            <v>ELB</v>
          </cell>
          <cell r="C438" t="str">
            <v>표준형 3P 30AF</v>
          </cell>
          <cell r="D438" t="str">
            <v>EA</v>
          </cell>
          <cell r="E438">
            <v>3</v>
          </cell>
        </row>
        <row r="439">
          <cell r="B439" t="str">
            <v>ELB</v>
          </cell>
          <cell r="C439" t="str">
            <v>표준형 3P 50AF</v>
          </cell>
          <cell r="D439" t="str">
            <v>EA</v>
          </cell>
          <cell r="E439">
            <v>1</v>
          </cell>
        </row>
        <row r="440">
          <cell r="B440" t="str">
            <v>접속도체 BUS BAR</v>
          </cell>
          <cell r="C440" t="str">
            <v>속판취부</v>
          </cell>
          <cell r="D440" t="str">
            <v>SET</v>
          </cell>
          <cell r="E440">
            <v>1</v>
          </cell>
        </row>
        <row r="442">
          <cell r="B442" t="str">
            <v>나) 노 무 비</v>
          </cell>
          <cell r="C442">
            <v>0</v>
          </cell>
          <cell r="D442">
            <v>0</v>
          </cell>
        </row>
        <row r="443">
          <cell r="C443" t="str">
            <v>내 선 전 공</v>
          </cell>
          <cell r="D443" t="str">
            <v>인</v>
          </cell>
          <cell r="E443">
            <v>6.35</v>
          </cell>
          <cell r="H443">
            <v>53401</v>
          </cell>
          <cell r="I443">
            <v>339096.35</v>
          </cell>
          <cell r="L443">
            <v>339096.35</v>
          </cell>
        </row>
        <row r="448">
          <cell r="B448" t="str">
            <v>다) 공구손료</v>
          </cell>
        </row>
        <row r="449">
          <cell r="C449" t="str">
            <v>내 선 전 공</v>
          </cell>
          <cell r="D449" t="str">
            <v>인</v>
          </cell>
          <cell r="E449">
            <v>0.19</v>
          </cell>
          <cell r="J449">
            <v>53401</v>
          </cell>
          <cell r="K449">
            <v>10146</v>
          </cell>
          <cell r="L449">
            <v>10146</v>
          </cell>
        </row>
        <row r="453">
          <cell r="A453" t="str">
            <v>30신_17</v>
          </cell>
          <cell r="B453" t="str">
            <v>합    계</v>
          </cell>
          <cell r="G453">
            <v>1346290</v>
          </cell>
          <cell r="I453">
            <v>339096.35</v>
          </cell>
          <cell r="K453">
            <v>10146</v>
          </cell>
          <cell r="L453">
            <v>1695532.35</v>
          </cell>
        </row>
        <row r="454">
          <cell r="A454" t="str">
            <v>30신_18A</v>
          </cell>
          <cell r="B454" t="str">
            <v>18. 분전반 신설(P-1C)</v>
          </cell>
          <cell r="C454" t="str">
            <v>SUS 10회로</v>
          </cell>
          <cell r="D454" t="str">
            <v>면</v>
          </cell>
          <cell r="E454">
            <v>1</v>
          </cell>
          <cell r="L454" t="str">
            <v>x</v>
          </cell>
          <cell r="M454">
            <v>1</v>
          </cell>
        </row>
        <row r="455">
          <cell r="B455" t="str">
            <v>가) 재 료 비</v>
          </cell>
        </row>
        <row r="456">
          <cell r="A456" t="str">
            <v>분전반P-1C</v>
          </cell>
          <cell r="B456" t="str">
            <v>분전반</v>
          </cell>
          <cell r="C456" t="str">
            <v>P-1C</v>
          </cell>
          <cell r="D456" t="str">
            <v>면</v>
          </cell>
          <cell r="E456">
            <v>1</v>
          </cell>
          <cell r="F456">
            <v>1009039</v>
          </cell>
          <cell r="G456">
            <v>1009039</v>
          </cell>
          <cell r="L456">
            <v>1009039</v>
          </cell>
        </row>
        <row r="457">
          <cell r="B457" t="str">
            <v>BOX(STEEL)</v>
          </cell>
          <cell r="C457" t="str">
            <v>600x900x150x1.6t</v>
          </cell>
          <cell r="D457" t="str">
            <v>SET</v>
          </cell>
          <cell r="E457">
            <v>1</v>
          </cell>
        </row>
        <row r="458">
          <cell r="B458" t="str">
            <v>DOOR(SUS)</v>
          </cell>
          <cell r="C458" t="str">
            <v>600x900x1.5t</v>
          </cell>
          <cell r="D458" t="str">
            <v>SET</v>
          </cell>
          <cell r="E458">
            <v>1</v>
          </cell>
        </row>
        <row r="459">
          <cell r="B459" t="str">
            <v>W.H.M</v>
          </cell>
          <cell r="C459" t="str">
            <v>3상4선 220V 120(40)A</v>
          </cell>
          <cell r="D459" t="str">
            <v>EA</v>
          </cell>
          <cell r="E459">
            <v>1</v>
          </cell>
        </row>
        <row r="460">
          <cell r="B460" t="str">
            <v>MCCB</v>
          </cell>
          <cell r="C460" t="str">
            <v>표준형 4P 100AF</v>
          </cell>
          <cell r="D460" t="str">
            <v>EA</v>
          </cell>
          <cell r="E460">
            <v>1</v>
          </cell>
        </row>
        <row r="461">
          <cell r="B461" t="str">
            <v>MCCB</v>
          </cell>
          <cell r="C461" t="str">
            <v>표준형 3P 50AF</v>
          </cell>
          <cell r="D461" t="str">
            <v>EA</v>
          </cell>
          <cell r="E461">
            <v>2</v>
          </cell>
        </row>
        <row r="462">
          <cell r="B462" t="str">
            <v>ELB</v>
          </cell>
          <cell r="C462" t="str">
            <v>표준형 2P 30AF</v>
          </cell>
          <cell r="D462" t="str">
            <v>EA</v>
          </cell>
          <cell r="E462">
            <v>6</v>
          </cell>
        </row>
        <row r="463">
          <cell r="B463" t="str">
            <v>ELB</v>
          </cell>
          <cell r="C463" t="str">
            <v>표준형 3P 30AF</v>
          </cell>
          <cell r="D463" t="str">
            <v>EA</v>
          </cell>
          <cell r="E463">
            <v>2</v>
          </cell>
        </row>
        <row r="464">
          <cell r="B464" t="str">
            <v>접속도체 BUS BAR</v>
          </cell>
          <cell r="C464" t="str">
            <v>속판취부</v>
          </cell>
          <cell r="D464" t="str">
            <v>SET</v>
          </cell>
          <cell r="E464">
            <v>1</v>
          </cell>
        </row>
        <row r="467">
          <cell r="B467" t="str">
            <v>나) 노 무 비</v>
          </cell>
          <cell r="C467">
            <v>0</v>
          </cell>
          <cell r="D467">
            <v>0</v>
          </cell>
        </row>
        <row r="468">
          <cell r="C468" t="str">
            <v>내 선 전 공</v>
          </cell>
          <cell r="D468" t="str">
            <v>인</v>
          </cell>
          <cell r="E468">
            <v>4.4000000000000004</v>
          </cell>
          <cell r="H468">
            <v>53401</v>
          </cell>
          <cell r="I468">
            <v>234964.40000000002</v>
          </cell>
          <cell r="L468">
            <v>234964.40000000002</v>
          </cell>
        </row>
        <row r="473">
          <cell r="B473" t="str">
            <v>다) 공구손료</v>
          </cell>
        </row>
        <row r="474">
          <cell r="C474" t="str">
            <v>내 선 전 공</v>
          </cell>
          <cell r="D474" t="str">
            <v>인</v>
          </cell>
          <cell r="E474">
            <v>0.13</v>
          </cell>
          <cell r="J474">
            <v>53401</v>
          </cell>
          <cell r="K474">
            <v>6942</v>
          </cell>
          <cell r="L474">
            <v>6942</v>
          </cell>
        </row>
        <row r="478">
          <cell r="A478" t="str">
            <v>30신_18</v>
          </cell>
          <cell r="B478" t="str">
            <v>합    계</v>
          </cell>
          <cell r="G478">
            <v>1009039</v>
          </cell>
          <cell r="I478">
            <v>234964.40000000002</v>
          </cell>
          <cell r="K478">
            <v>6942</v>
          </cell>
          <cell r="L478">
            <v>1250945.3999999999</v>
          </cell>
        </row>
        <row r="479">
          <cell r="A479" t="str">
            <v>30신_19A</v>
          </cell>
          <cell r="B479" t="str">
            <v>19. 분전반 신설(P-2A,2B)</v>
          </cell>
          <cell r="C479" t="str">
            <v>SUS 14회로</v>
          </cell>
          <cell r="D479" t="str">
            <v>면</v>
          </cell>
          <cell r="E479">
            <v>1</v>
          </cell>
          <cell r="L479" t="str">
            <v>x</v>
          </cell>
          <cell r="M479">
            <v>2</v>
          </cell>
        </row>
        <row r="480">
          <cell r="B480" t="str">
            <v>가) 재 료 비</v>
          </cell>
        </row>
        <row r="481">
          <cell r="A481" t="str">
            <v>분전반P-2A,2B</v>
          </cell>
          <cell r="B481" t="str">
            <v>분전반</v>
          </cell>
          <cell r="C481" t="str">
            <v>P-2A,2B</v>
          </cell>
          <cell r="D481" t="str">
            <v>면</v>
          </cell>
          <cell r="E481">
            <v>1</v>
          </cell>
          <cell r="F481">
            <v>1085300</v>
          </cell>
          <cell r="G481">
            <v>1085300</v>
          </cell>
          <cell r="L481">
            <v>1085300</v>
          </cell>
        </row>
        <row r="482">
          <cell r="B482" t="str">
            <v>BOX(STEEL)</v>
          </cell>
          <cell r="C482" t="str">
            <v>600x900x150x1.6t</v>
          </cell>
          <cell r="D482" t="str">
            <v>SET</v>
          </cell>
          <cell r="E482">
            <v>1</v>
          </cell>
        </row>
        <row r="483">
          <cell r="B483" t="str">
            <v>DOOR(SUS)</v>
          </cell>
          <cell r="C483" t="str">
            <v>600x900x1.5t</v>
          </cell>
          <cell r="D483" t="str">
            <v>SET</v>
          </cell>
          <cell r="E483">
            <v>1</v>
          </cell>
        </row>
        <row r="484">
          <cell r="B484" t="str">
            <v>W.H.M</v>
          </cell>
          <cell r="C484" t="str">
            <v>3상4선 220V 120(40)A</v>
          </cell>
          <cell r="D484" t="str">
            <v>EA</v>
          </cell>
          <cell r="E484">
            <v>1</v>
          </cell>
        </row>
        <row r="485">
          <cell r="B485" t="str">
            <v>MCCB</v>
          </cell>
          <cell r="C485" t="str">
            <v>표준형 4P 50AF</v>
          </cell>
          <cell r="D485" t="str">
            <v>EA</v>
          </cell>
          <cell r="E485">
            <v>1</v>
          </cell>
        </row>
        <row r="486">
          <cell r="B486" t="str">
            <v>ELB</v>
          </cell>
          <cell r="C486" t="str">
            <v>표준형 3P 30AF</v>
          </cell>
          <cell r="D486" t="str">
            <v>EA</v>
          </cell>
          <cell r="E486">
            <v>2</v>
          </cell>
        </row>
        <row r="487">
          <cell r="B487" t="str">
            <v>ELB</v>
          </cell>
          <cell r="C487" t="str">
            <v>표준형 2P 30AF</v>
          </cell>
          <cell r="D487" t="str">
            <v>EA</v>
          </cell>
          <cell r="E487">
            <v>12</v>
          </cell>
        </row>
        <row r="488">
          <cell r="B488" t="str">
            <v>접속도체 BUS BAR</v>
          </cell>
          <cell r="C488" t="str">
            <v>속판취부</v>
          </cell>
          <cell r="D488" t="str">
            <v>SET</v>
          </cell>
          <cell r="E488">
            <v>1</v>
          </cell>
        </row>
        <row r="490">
          <cell r="B490" t="str">
            <v>나) 노 무 비</v>
          </cell>
        </row>
        <row r="491">
          <cell r="C491" t="str">
            <v>내 선 전 공</v>
          </cell>
          <cell r="D491" t="str">
            <v>인</v>
          </cell>
          <cell r="E491">
            <v>4.87</v>
          </cell>
          <cell r="H491">
            <v>53401</v>
          </cell>
          <cell r="I491">
            <v>260062.87</v>
          </cell>
          <cell r="L491">
            <v>260062.87</v>
          </cell>
        </row>
        <row r="496">
          <cell r="B496" t="str">
            <v>다) 공구손료</v>
          </cell>
        </row>
        <row r="497">
          <cell r="C497" t="str">
            <v>내 선 전 공</v>
          </cell>
          <cell r="D497" t="str">
            <v>인</v>
          </cell>
          <cell r="E497">
            <v>0.14000000000000001</v>
          </cell>
          <cell r="J497">
            <v>53401</v>
          </cell>
          <cell r="K497">
            <v>7476</v>
          </cell>
          <cell r="L497">
            <v>7476</v>
          </cell>
        </row>
        <row r="501">
          <cell r="A501" t="str">
            <v>30신_19</v>
          </cell>
          <cell r="B501" t="str">
            <v>합    계</v>
          </cell>
          <cell r="G501">
            <v>1085300</v>
          </cell>
          <cell r="I501">
            <v>260062.87</v>
          </cell>
          <cell r="K501">
            <v>7476</v>
          </cell>
          <cell r="L501">
            <v>1352838.87</v>
          </cell>
        </row>
        <row r="504">
          <cell r="A504" t="str">
            <v>30신_20A</v>
          </cell>
          <cell r="B504" t="str">
            <v>20. 분전반 신설(P-2C)</v>
          </cell>
          <cell r="C504" t="str">
            <v>SUS 14회로</v>
          </cell>
          <cell r="D504" t="str">
            <v>면</v>
          </cell>
          <cell r="E504">
            <v>1</v>
          </cell>
          <cell r="L504" t="str">
            <v>x</v>
          </cell>
          <cell r="M504">
            <v>1</v>
          </cell>
        </row>
        <row r="505">
          <cell r="B505" t="str">
            <v>가) 재 료 비</v>
          </cell>
        </row>
        <row r="506">
          <cell r="A506" t="str">
            <v>분전반P-2C</v>
          </cell>
          <cell r="B506" t="str">
            <v>분전반</v>
          </cell>
          <cell r="C506" t="str">
            <v>P-2C</v>
          </cell>
          <cell r="D506" t="str">
            <v>면</v>
          </cell>
          <cell r="E506">
            <v>1</v>
          </cell>
          <cell r="F506">
            <v>1209911</v>
          </cell>
          <cell r="G506">
            <v>1209911</v>
          </cell>
          <cell r="L506">
            <v>1209911</v>
          </cell>
        </row>
        <row r="507">
          <cell r="B507" t="str">
            <v>BOX(STEEL)</v>
          </cell>
          <cell r="C507" t="str">
            <v>600x1000x150x1.6t</v>
          </cell>
          <cell r="D507" t="str">
            <v>SET</v>
          </cell>
          <cell r="E507">
            <v>1</v>
          </cell>
        </row>
        <row r="508">
          <cell r="B508" t="str">
            <v>DOOR(SUS)</v>
          </cell>
          <cell r="C508" t="str">
            <v>600x1000x1.5t</v>
          </cell>
          <cell r="D508" t="str">
            <v>SET</v>
          </cell>
          <cell r="E508">
            <v>1</v>
          </cell>
        </row>
        <row r="509">
          <cell r="B509" t="str">
            <v>W.H.M</v>
          </cell>
          <cell r="C509" t="str">
            <v>3상4선 220V 120(40)A</v>
          </cell>
          <cell r="D509" t="str">
            <v>EA</v>
          </cell>
          <cell r="E509">
            <v>1</v>
          </cell>
        </row>
        <row r="510">
          <cell r="B510" t="str">
            <v>MCCB</v>
          </cell>
          <cell r="C510" t="str">
            <v>표준형 4P 50AF</v>
          </cell>
          <cell r="D510" t="str">
            <v>EA</v>
          </cell>
          <cell r="E510">
            <v>1</v>
          </cell>
        </row>
        <row r="511">
          <cell r="B511" t="str">
            <v>ELB</v>
          </cell>
          <cell r="C511" t="str">
            <v>표준형 3P 30AF</v>
          </cell>
          <cell r="D511" t="str">
            <v>EA</v>
          </cell>
          <cell r="E511">
            <v>2</v>
          </cell>
        </row>
        <row r="512">
          <cell r="B512" t="str">
            <v>ELB</v>
          </cell>
          <cell r="C512" t="str">
            <v>표준형 2P 30AF</v>
          </cell>
          <cell r="D512" t="str">
            <v>EA</v>
          </cell>
          <cell r="E512">
            <v>14</v>
          </cell>
        </row>
        <row r="513">
          <cell r="B513" t="str">
            <v>접속도체 BUS BAR</v>
          </cell>
          <cell r="C513" t="str">
            <v>속판취부</v>
          </cell>
          <cell r="D513" t="str">
            <v>SET</v>
          </cell>
          <cell r="E513">
            <v>1</v>
          </cell>
        </row>
        <row r="515">
          <cell r="B515" t="str">
            <v>나) 노 무 비</v>
          </cell>
        </row>
        <row r="516">
          <cell r="C516" t="str">
            <v>내 선 전 공</v>
          </cell>
          <cell r="D516" t="str">
            <v>인</v>
          </cell>
          <cell r="E516">
            <v>5.36</v>
          </cell>
          <cell r="H516">
            <v>53401</v>
          </cell>
          <cell r="I516">
            <v>286229.36000000004</v>
          </cell>
          <cell r="L516">
            <v>286229.36000000004</v>
          </cell>
        </row>
        <row r="521">
          <cell r="B521" t="str">
            <v>다) 공구손료</v>
          </cell>
        </row>
        <row r="522">
          <cell r="C522" t="str">
            <v>내 선 전 공</v>
          </cell>
          <cell r="D522" t="str">
            <v>인</v>
          </cell>
          <cell r="E522">
            <v>0.16</v>
          </cell>
          <cell r="J522">
            <v>53401</v>
          </cell>
          <cell r="K522">
            <v>8544</v>
          </cell>
          <cell r="L522">
            <v>8544</v>
          </cell>
        </row>
        <row r="526">
          <cell r="A526" t="str">
            <v>30신_20</v>
          </cell>
          <cell r="B526" t="str">
            <v>합    계</v>
          </cell>
          <cell r="G526">
            <v>1209911</v>
          </cell>
          <cell r="I526">
            <v>286229.36000000004</v>
          </cell>
          <cell r="K526">
            <v>8544</v>
          </cell>
          <cell r="L526">
            <v>1504684.36</v>
          </cell>
        </row>
        <row r="529">
          <cell r="A529" t="str">
            <v>30신_21A</v>
          </cell>
          <cell r="B529" t="str">
            <v>21. 분전반 신설(P-J)</v>
          </cell>
          <cell r="C529" t="str">
            <v>SUS 4회로</v>
          </cell>
          <cell r="D529" t="str">
            <v>면</v>
          </cell>
          <cell r="E529">
            <v>1</v>
          </cell>
          <cell r="L529" t="str">
            <v>x</v>
          </cell>
          <cell r="M529">
            <v>1</v>
          </cell>
        </row>
        <row r="530">
          <cell r="B530" t="str">
            <v>가) 재 료 비</v>
          </cell>
        </row>
        <row r="531">
          <cell r="A531" t="str">
            <v>분전반P-J</v>
          </cell>
          <cell r="B531" t="str">
            <v>분전반</v>
          </cell>
          <cell r="C531" t="str">
            <v>P-J</v>
          </cell>
          <cell r="D531" t="str">
            <v>면</v>
          </cell>
          <cell r="E531">
            <v>1</v>
          </cell>
          <cell r="F531">
            <v>844714</v>
          </cell>
          <cell r="G531">
            <v>844714</v>
          </cell>
          <cell r="L531">
            <v>844714</v>
          </cell>
        </row>
        <row r="532">
          <cell r="B532" t="str">
            <v>BOX(STEEL)</v>
          </cell>
          <cell r="C532" t="str">
            <v>600x600x150x1.6t</v>
          </cell>
          <cell r="D532" t="str">
            <v>SET</v>
          </cell>
          <cell r="E532">
            <v>1</v>
          </cell>
        </row>
        <row r="533">
          <cell r="B533" t="str">
            <v>DOOR(SUS)</v>
          </cell>
          <cell r="C533" t="str">
            <v>600x600x1.5t</v>
          </cell>
          <cell r="D533" t="str">
            <v>SET</v>
          </cell>
          <cell r="E533">
            <v>1</v>
          </cell>
        </row>
        <row r="534">
          <cell r="B534" t="str">
            <v>MCCB</v>
          </cell>
          <cell r="C534" t="str">
            <v>표준형 4P 50AF</v>
          </cell>
          <cell r="D534" t="str">
            <v>EA</v>
          </cell>
          <cell r="E534">
            <v>1</v>
          </cell>
        </row>
        <row r="535">
          <cell r="B535" t="str">
            <v>ELB</v>
          </cell>
          <cell r="C535" t="str">
            <v>표준형 3P 30AF</v>
          </cell>
          <cell r="D535" t="str">
            <v>EA</v>
          </cell>
          <cell r="E535">
            <v>4</v>
          </cell>
        </row>
        <row r="536">
          <cell r="B536" t="str">
            <v>마그넷스위치</v>
          </cell>
          <cell r="D536" t="str">
            <v>EA</v>
          </cell>
          <cell r="E536">
            <v>2</v>
          </cell>
        </row>
        <row r="537">
          <cell r="B537" t="str">
            <v>접속도체 BUS BAR</v>
          </cell>
          <cell r="C537" t="str">
            <v>속판취부</v>
          </cell>
          <cell r="D537" t="str">
            <v>SET</v>
          </cell>
          <cell r="E537">
            <v>1</v>
          </cell>
        </row>
        <row r="540">
          <cell r="B540" t="str">
            <v>나) 노 무 비</v>
          </cell>
        </row>
        <row r="541">
          <cell r="C541" t="str">
            <v>내 선 전 공</v>
          </cell>
          <cell r="D541" t="str">
            <v>인</v>
          </cell>
          <cell r="E541">
            <v>2.8</v>
          </cell>
          <cell r="H541">
            <v>53401</v>
          </cell>
          <cell r="I541">
            <v>149522.79999999999</v>
          </cell>
          <cell r="L541">
            <v>149522.79999999999</v>
          </cell>
        </row>
        <row r="546">
          <cell r="B546" t="str">
            <v>다) 공구손료</v>
          </cell>
        </row>
        <row r="547">
          <cell r="C547" t="str">
            <v>내 선 전 공</v>
          </cell>
          <cell r="D547" t="str">
            <v>인</v>
          </cell>
          <cell r="E547">
            <v>0.08</v>
          </cell>
          <cell r="J547">
            <v>53401</v>
          </cell>
          <cell r="K547">
            <v>4272</v>
          </cell>
          <cell r="L547">
            <v>4272</v>
          </cell>
        </row>
        <row r="551">
          <cell r="A551" t="str">
            <v>30신_21</v>
          </cell>
          <cell r="B551" t="str">
            <v>합    계</v>
          </cell>
          <cell r="G551">
            <v>844714</v>
          </cell>
          <cell r="I551">
            <v>149522.79999999999</v>
          </cell>
          <cell r="K551">
            <v>4272</v>
          </cell>
          <cell r="L551">
            <v>998508.8</v>
          </cell>
        </row>
        <row r="554">
          <cell r="A554" t="str">
            <v>30신_22A</v>
          </cell>
          <cell r="B554" t="str">
            <v>22. 분전반 신설 (ELB 2P 30/30)</v>
          </cell>
          <cell r="C554" t="str">
            <v>SUS 1회로</v>
          </cell>
          <cell r="D554" t="str">
            <v>면</v>
          </cell>
          <cell r="E554">
            <v>1</v>
          </cell>
          <cell r="L554" t="str">
            <v>x</v>
          </cell>
          <cell r="M554">
            <v>5</v>
          </cell>
        </row>
        <row r="555">
          <cell r="B555" t="str">
            <v>가) 재 료 비</v>
          </cell>
        </row>
        <row r="556">
          <cell r="A556" t="str">
            <v>MCCB BOXELB 2P 30/30AT</v>
          </cell>
          <cell r="B556" t="str">
            <v>분전반</v>
          </cell>
          <cell r="C556" t="str">
            <v>ELB 2P 30/30AT</v>
          </cell>
          <cell r="D556" t="str">
            <v>면</v>
          </cell>
          <cell r="E556">
            <v>1</v>
          </cell>
          <cell r="F556">
            <v>57231</v>
          </cell>
          <cell r="G556">
            <v>57231</v>
          </cell>
          <cell r="L556">
            <v>57231</v>
          </cell>
        </row>
        <row r="557">
          <cell r="B557" t="str">
            <v>BOX(STEEL)</v>
          </cell>
          <cell r="C557" t="str">
            <v>200x300x150x1.6t</v>
          </cell>
          <cell r="D557" t="str">
            <v>SET</v>
          </cell>
          <cell r="E557">
            <v>1</v>
          </cell>
        </row>
        <row r="558">
          <cell r="B558" t="str">
            <v>DOOR(SUS)</v>
          </cell>
          <cell r="C558" t="str">
            <v>200x300x1.5t</v>
          </cell>
          <cell r="D558" t="str">
            <v>SET</v>
          </cell>
          <cell r="E558">
            <v>1</v>
          </cell>
        </row>
        <row r="559">
          <cell r="B559" t="str">
            <v>ELB</v>
          </cell>
          <cell r="C559" t="str">
            <v>표준형 2P 30AF</v>
          </cell>
          <cell r="D559" t="str">
            <v>EA</v>
          </cell>
          <cell r="E559">
            <v>1</v>
          </cell>
        </row>
        <row r="563">
          <cell r="B563" t="str">
            <v>나) 노 무 비</v>
          </cell>
        </row>
        <row r="564">
          <cell r="C564" t="str">
            <v>내 선 전 공</v>
          </cell>
          <cell r="D564" t="str">
            <v>인</v>
          </cell>
          <cell r="E564">
            <v>0.27</v>
          </cell>
          <cell r="H564">
            <v>53401</v>
          </cell>
          <cell r="I564">
            <v>14418</v>
          </cell>
          <cell r="L564">
            <v>14418</v>
          </cell>
        </row>
        <row r="569">
          <cell r="B569" t="str">
            <v>다) 공구손료</v>
          </cell>
        </row>
        <row r="570">
          <cell r="C570" t="str">
            <v>내 선 전 공</v>
          </cell>
          <cell r="D570" t="str">
            <v>인</v>
          </cell>
          <cell r="E570">
            <v>0</v>
          </cell>
          <cell r="K570">
            <v>0</v>
          </cell>
          <cell r="L570">
            <v>0</v>
          </cell>
        </row>
        <row r="574">
          <cell r="A574" t="str">
            <v>30신_22</v>
          </cell>
          <cell r="B574" t="str">
            <v>합    계</v>
          </cell>
          <cell r="G574">
            <v>57231</v>
          </cell>
          <cell r="I574">
            <v>14418</v>
          </cell>
          <cell r="K574">
            <v>0</v>
          </cell>
          <cell r="L574">
            <v>71649</v>
          </cell>
        </row>
        <row r="579">
          <cell r="A579" t="str">
            <v>30신_23A</v>
          </cell>
          <cell r="B579" t="str">
            <v>23. 분전반 신설 (ELB 4P 30/20)</v>
          </cell>
          <cell r="C579" t="str">
            <v>SUS 1회로</v>
          </cell>
          <cell r="D579" t="str">
            <v>면</v>
          </cell>
          <cell r="E579">
            <v>1</v>
          </cell>
          <cell r="L579" t="str">
            <v>x</v>
          </cell>
          <cell r="M579">
            <v>7</v>
          </cell>
        </row>
        <row r="580">
          <cell r="B580" t="str">
            <v>가) 재 료 비</v>
          </cell>
        </row>
        <row r="581">
          <cell r="A581" t="str">
            <v>MCCB BOXELB 4P 30/20AT</v>
          </cell>
          <cell r="B581" t="str">
            <v>분전반</v>
          </cell>
          <cell r="C581" t="str">
            <v>ELB 4P 30/20AT</v>
          </cell>
          <cell r="D581" t="str">
            <v>면</v>
          </cell>
          <cell r="E581">
            <v>1</v>
          </cell>
          <cell r="F581">
            <v>94102</v>
          </cell>
          <cell r="G581">
            <v>94102</v>
          </cell>
          <cell r="L581">
            <v>94102</v>
          </cell>
        </row>
        <row r="582">
          <cell r="B582" t="str">
            <v>BOX(STEEL)</v>
          </cell>
          <cell r="C582" t="str">
            <v>200x300x150x1.6t</v>
          </cell>
          <cell r="D582" t="str">
            <v>SET</v>
          </cell>
          <cell r="E582">
            <v>1</v>
          </cell>
        </row>
        <row r="583">
          <cell r="B583" t="str">
            <v>DOOR(SUS)</v>
          </cell>
          <cell r="C583" t="str">
            <v>200x300x1.5t</v>
          </cell>
          <cell r="D583" t="str">
            <v>SET</v>
          </cell>
          <cell r="E583">
            <v>1</v>
          </cell>
        </row>
        <row r="584">
          <cell r="B584" t="str">
            <v>ELB</v>
          </cell>
          <cell r="C584" t="str">
            <v>표준형 4P 30AF</v>
          </cell>
          <cell r="D584" t="str">
            <v>EA</v>
          </cell>
          <cell r="E584">
            <v>1</v>
          </cell>
        </row>
        <row r="588">
          <cell r="B588" t="str">
            <v>나) 노 무 비</v>
          </cell>
        </row>
        <row r="589">
          <cell r="C589" t="str">
            <v>내 선 전 공</v>
          </cell>
          <cell r="D589" t="str">
            <v>인</v>
          </cell>
          <cell r="E589">
            <v>0.45</v>
          </cell>
          <cell r="H589">
            <v>53401</v>
          </cell>
          <cell r="I589">
            <v>24030</v>
          </cell>
          <cell r="L589">
            <v>24030</v>
          </cell>
        </row>
        <row r="594">
          <cell r="B594" t="str">
            <v>다) 공구손료</v>
          </cell>
        </row>
        <row r="595">
          <cell r="C595" t="str">
            <v>내 선 전 공</v>
          </cell>
          <cell r="D595" t="str">
            <v>인</v>
          </cell>
          <cell r="E595">
            <v>0.01</v>
          </cell>
          <cell r="J595">
            <v>53401</v>
          </cell>
          <cell r="K595">
            <v>534</v>
          </cell>
          <cell r="L595">
            <v>534</v>
          </cell>
        </row>
        <row r="599">
          <cell r="A599" t="str">
            <v>30신_23</v>
          </cell>
          <cell r="B599" t="str">
            <v>합    계</v>
          </cell>
          <cell r="G599">
            <v>94102</v>
          </cell>
          <cell r="I599">
            <v>24030</v>
          </cell>
          <cell r="K599">
            <v>534</v>
          </cell>
          <cell r="L599">
            <v>118666</v>
          </cell>
        </row>
        <row r="604">
          <cell r="A604" t="str">
            <v>30신_24A</v>
          </cell>
          <cell r="B604" t="str">
            <v>24. 분전반 신설 (ELB 4P 50/30)</v>
          </cell>
          <cell r="C604" t="str">
            <v>SUS 1회로</v>
          </cell>
          <cell r="D604" t="str">
            <v>면</v>
          </cell>
          <cell r="E604">
            <v>1</v>
          </cell>
          <cell r="L604" t="str">
            <v>x</v>
          </cell>
          <cell r="M604">
            <v>1</v>
          </cell>
        </row>
        <row r="605">
          <cell r="B605" t="str">
            <v>가) 재 료 비</v>
          </cell>
        </row>
        <row r="606">
          <cell r="A606" t="str">
            <v>MCCB BOXELB 4P 50/30AT</v>
          </cell>
          <cell r="B606" t="str">
            <v>분전반</v>
          </cell>
          <cell r="C606" t="str">
            <v>ELB 4P 50/30AT</v>
          </cell>
          <cell r="D606" t="str">
            <v>면</v>
          </cell>
          <cell r="E606">
            <v>1</v>
          </cell>
          <cell r="F606">
            <v>122553</v>
          </cell>
          <cell r="G606">
            <v>122553</v>
          </cell>
          <cell r="L606">
            <v>122553</v>
          </cell>
        </row>
        <row r="607">
          <cell r="B607" t="str">
            <v>BOX(STEEL)</v>
          </cell>
          <cell r="C607" t="str">
            <v>200x300x150x1.6t</v>
          </cell>
          <cell r="D607" t="str">
            <v>SET</v>
          </cell>
          <cell r="E607">
            <v>1</v>
          </cell>
        </row>
        <row r="608">
          <cell r="B608" t="str">
            <v>DOOR(SUS)</v>
          </cell>
          <cell r="C608" t="str">
            <v>200x300x1.5t</v>
          </cell>
          <cell r="D608" t="str">
            <v>SET</v>
          </cell>
          <cell r="E608">
            <v>1</v>
          </cell>
        </row>
        <row r="609">
          <cell r="B609" t="str">
            <v>ELB</v>
          </cell>
          <cell r="C609" t="str">
            <v>표준형 4P 50AF</v>
          </cell>
          <cell r="D609" t="str">
            <v>EA</v>
          </cell>
          <cell r="E609">
            <v>1</v>
          </cell>
        </row>
        <row r="613">
          <cell r="B613" t="str">
            <v>나) 노 무 비</v>
          </cell>
        </row>
        <row r="614">
          <cell r="C614" t="str">
            <v>내 선 전 공</v>
          </cell>
          <cell r="D614" t="str">
            <v>인</v>
          </cell>
          <cell r="E614">
            <v>0.62</v>
          </cell>
          <cell r="H614">
            <v>53401</v>
          </cell>
          <cell r="I614">
            <v>33108</v>
          </cell>
          <cell r="L614">
            <v>33108</v>
          </cell>
        </row>
        <row r="619">
          <cell r="B619" t="str">
            <v>다) 공구손료</v>
          </cell>
        </row>
        <row r="620">
          <cell r="C620" t="str">
            <v>내 선 전 공</v>
          </cell>
          <cell r="D620" t="str">
            <v>인</v>
          </cell>
          <cell r="E620">
            <v>0.01</v>
          </cell>
          <cell r="J620">
            <v>53401</v>
          </cell>
          <cell r="K620">
            <v>534</v>
          </cell>
          <cell r="L620">
            <v>534</v>
          </cell>
        </row>
        <row r="624">
          <cell r="A624" t="str">
            <v>30신_24</v>
          </cell>
          <cell r="B624" t="str">
            <v>합    계</v>
          </cell>
          <cell r="G624">
            <v>122553</v>
          </cell>
          <cell r="I624">
            <v>33108</v>
          </cell>
          <cell r="K624">
            <v>534</v>
          </cell>
          <cell r="L624">
            <v>156195</v>
          </cell>
        </row>
        <row r="629">
          <cell r="A629" t="str">
            <v>30신_25A</v>
          </cell>
          <cell r="B629" t="str">
            <v>25. 분전반 신설 (MCCB 4P 50/40)</v>
          </cell>
          <cell r="C629" t="str">
            <v>SUS 1회로</v>
          </cell>
          <cell r="D629" t="str">
            <v>면</v>
          </cell>
          <cell r="E629">
            <v>1</v>
          </cell>
          <cell r="L629" t="str">
            <v>x</v>
          </cell>
          <cell r="M629">
            <v>2</v>
          </cell>
        </row>
        <row r="630">
          <cell r="B630" t="str">
            <v>가) 재 료 비</v>
          </cell>
        </row>
        <row r="631">
          <cell r="A631" t="str">
            <v>MCCB BOXMCCB 4P 50/40AT</v>
          </cell>
          <cell r="B631" t="str">
            <v>분전반</v>
          </cell>
          <cell r="C631" t="str">
            <v>MCCB 4P 50/40AT</v>
          </cell>
          <cell r="D631" t="str">
            <v>면</v>
          </cell>
          <cell r="E631">
            <v>1</v>
          </cell>
          <cell r="F631">
            <v>87100</v>
          </cell>
          <cell r="G631">
            <v>87100</v>
          </cell>
          <cell r="L631">
            <v>87100</v>
          </cell>
        </row>
        <row r="632">
          <cell r="B632" t="str">
            <v>BOX(STEEL)</v>
          </cell>
          <cell r="C632" t="str">
            <v>200x300x150x1.6t</v>
          </cell>
          <cell r="D632" t="str">
            <v>SET</v>
          </cell>
          <cell r="E632">
            <v>1</v>
          </cell>
        </row>
        <row r="633">
          <cell r="B633" t="str">
            <v>DOOR(SUS)</v>
          </cell>
          <cell r="C633" t="str">
            <v>200x300x1.5t</v>
          </cell>
          <cell r="D633" t="str">
            <v>SET</v>
          </cell>
          <cell r="E633">
            <v>1</v>
          </cell>
        </row>
        <row r="634">
          <cell r="B634" t="str">
            <v>MCCB</v>
          </cell>
          <cell r="C634" t="str">
            <v>표준형 4P 50AF</v>
          </cell>
          <cell r="D634" t="str">
            <v>EA</v>
          </cell>
          <cell r="E634">
            <v>1</v>
          </cell>
        </row>
        <row r="638">
          <cell r="B638" t="str">
            <v>나) 노 무 비</v>
          </cell>
        </row>
        <row r="639">
          <cell r="C639" t="str">
            <v>내 선 전 공</v>
          </cell>
          <cell r="D639" t="str">
            <v>인</v>
          </cell>
          <cell r="E639">
            <v>0.62</v>
          </cell>
          <cell r="H639">
            <v>53401</v>
          </cell>
          <cell r="I639">
            <v>33108</v>
          </cell>
          <cell r="L639">
            <v>33108</v>
          </cell>
        </row>
        <row r="644">
          <cell r="B644" t="str">
            <v>다) 공구손료</v>
          </cell>
        </row>
        <row r="645">
          <cell r="C645" t="str">
            <v>내 선 전 공</v>
          </cell>
          <cell r="D645" t="str">
            <v>인</v>
          </cell>
          <cell r="E645">
            <v>0.01</v>
          </cell>
          <cell r="J645">
            <v>53401</v>
          </cell>
          <cell r="K645">
            <v>534</v>
          </cell>
          <cell r="L645">
            <v>534</v>
          </cell>
        </row>
        <row r="649">
          <cell r="A649" t="str">
            <v>30신_25</v>
          </cell>
          <cell r="B649" t="str">
            <v>합    계</v>
          </cell>
          <cell r="G649">
            <v>87100</v>
          </cell>
          <cell r="I649">
            <v>33108</v>
          </cell>
          <cell r="K649">
            <v>534</v>
          </cell>
          <cell r="L649">
            <v>120742</v>
          </cell>
        </row>
        <row r="654">
          <cell r="A654" t="str">
            <v>30신_26A</v>
          </cell>
          <cell r="B654" t="str">
            <v>26. 분전반 신설 (MCCB 4P 100/100)</v>
          </cell>
          <cell r="C654" t="str">
            <v>SUS 1회로</v>
          </cell>
          <cell r="D654" t="str">
            <v>면</v>
          </cell>
          <cell r="E654">
            <v>1</v>
          </cell>
          <cell r="L654" t="str">
            <v>x</v>
          </cell>
          <cell r="M654">
            <v>1</v>
          </cell>
        </row>
        <row r="655">
          <cell r="B655" t="str">
            <v>가) 재 료 비</v>
          </cell>
        </row>
        <row r="656">
          <cell r="A656" t="str">
            <v>MCCB BOXMCCB 4P 100/100AT</v>
          </cell>
          <cell r="B656" t="str">
            <v>분전반</v>
          </cell>
          <cell r="C656" t="str">
            <v>MCCB 4P 100/100AT</v>
          </cell>
          <cell r="D656" t="str">
            <v>면</v>
          </cell>
          <cell r="E656">
            <v>1</v>
          </cell>
          <cell r="F656">
            <v>132004</v>
          </cell>
          <cell r="G656">
            <v>132004</v>
          </cell>
          <cell r="L656">
            <v>132004</v>
          </cell>
        </row>
        <row r="657">
          <cell r="B657" t="str">
            <v>BOX(STEEL)</v>
          </cell>
          <cell r="C657" t="str">
            <v>200x300x150x1.6t</v>
          </cell>
          <cell r="D657" t="str">
            <v>SET</v>
          </cell>
          <cell r="E657">
            <v>1</v>
          </cell>
        </row>
        <row r="658">
          <cell r="B658" t="str">
            <v>DOOR(SUS)</v>
          </cell>
          <cell r="C658" t="str">
            <v>200x300x1.5t</v>
          </cell>
          <cell r="D658" t="str">
            <v>SET</v>
          </cell>
          <cell r="E658">
            <v>1</v>
          </cell>
        </row>
        <row r="659">
          <cell r="B659" t="str">
            <v>MCCB</v>
          </cell>
          <cell r="C659" t="str">
            <v>표준형 4P 100AF</v>
          </cell>
          <cell r="D659" t="str">
            <v>EA</v>
          </cell>
          <cell r="E659">
            <v>1</v>
          </cell>
        </row>
        <row r="663">
          <cell r="B663" t="str">
            <v>나) 노 무 비</v>
          </cell>
        </row>
        <row r="664">
          <cell r="C664" t="str">
            <v>내 선 전 공</v>
          </cell>
          <cell r="D664" t="str">
            <v>인</v>
          </cell>
          <cell r="E664">
            <v>0.87</v>
          </cell>
          <cell r="H664">
            <v>53401</v>
          </cell>
          <cell r="I664">
            <v>46458</v>
          </cell>
          <cell r="L664">
            <v>46458</v>
          </cell>
        </row>
        <row r="669">
          <cell r="B669" t="str">
            <v>다) 공구손료</v>
          </cell>
        </row>
        <row r="670">
          <cell r="C670" t="str">
            <v>내 선 전 공</v>
          </cell>
          <cell r="D670" t="str">
            <v>인</v>
          </cell>
          <cell r="E670">
            <v>0.02</v>
          </cell>
          <cell r="J670">
            <v>53401</v>
          </cell>
          <cell r="K670">
            <v>1068</v>
          </cell>
          <cell r="L670">
            <v>1068</v>
          </cell>
        </row>
        <row r="674">
          <cell r="A674" t="str">
            <v>30신_26</v>
          </cell>
          <cell r="B674" t="str">
            <v>합    계</v>
          </cell>
          <cell r="G674">
            <v>132004</v>
          </cell>
          <cell r="I674">
            <v>46458</v>
          </cell>
          <cell r="K674">
            <v>1068</v>
          </cell>
          <cell r="L674">
            <v>179530</v>
          </cell>
        </row>
        <row r="679">
          <cell r="A679" t="str">
            <v>30신_27A</v>
          </cell>
          <cell r="B679" t="str">
            <v>27. 접지장치 신설</v>
          </cell>
          <cell r="C679" t="str">
            <v>제1종</v>
          </cell>
          <cell r="D679" t="str">
            <v>개소</v>
          </cell>
          <cell r="E679">
            <v>1</v>
          </cell>
          <cell r="L679" t="str">
            <v>x</v>
          </cell>
          <cell r="M679">
            <v>2</v>
          </cell>
        </row>
        <row r="680">
          <cell r="B680" t="str">
            <v>가) 재 료 비</v>
          </cell>
        </row>
        <row r="681">
          <cell r="A681" t="str">
            <v>접지봉Φ14x1000mm</v>
          </cell>
          <cell r="B681" t="str">
            <v>접지봉</v>
          </cell>
          <cell r="C681" t="str">
            <v>Φ14x1000mm</v>
          </cell>
          <cell r="D681" t="str">
            <v>개</v>
          </cell>
          <cell r="E681">
            <v>9</v>
          </cell>
          <cell r="F681">
            <v>3000</v>
          </cell>
          <cell r="G681">
            <v>27000</v>
          </cell>
          <cell r="L681">
            <v>27000</v>
          </cell>
        </row>
        <row r="682">
          <cell r="A682" t="str">
            <v>나 동 선60㎟</v>
          </cell>
          <cell r="B682" t="str">
            <v>나 동 선</v>
          </cell>
          <cell r="C682" t="str">
            <v>60㎟</v>
          </cell>
          <cell r="D682" t="str">
            <v>m</v>
          </cell>
          <cell r="E682">
            <v>6.6</v>
          </cell>
          <cell r="F682">
            <v>1910</v>
          </cell>
          <cell r="G682">
            <v>12606</v>
          </cell>
          <cell r="L682">
            <v>12606</v>
          </cell>
        </row>
        <row r="683">
          <cell r="A683" t="str">
            <v>압착단자60 ㎟</v>
          </cell>
          <cell r="B683" t="str">
            <v>압착단자</v>
          </cell>
          <cell r="C683" t="str">
            <v>60 ㎟</v>
          </cell>
          <cell r="D683" t="str">
            <v>m</v>
          </cell>
          <cell r="E683">
            <v>1</v>
          </cell>
          <cell r="F683">
            <v>486</v>
          </cell>
          <cell r="G683">
            <v>486</v>
          </cell>
          <cell r="L683">
            <v>486</v>
          </cell>
        </row>
        <row r="684">
          <cell r="A684" t="str">
            <v>접지크램프60㎟</v>
          </cell>
          <cell r="B684" t="str">
            <v>접지크램프</v>
          </cell>
          <cell r="C684" t="str">
            <v>60㎟</v>
          </cell>
          <cell r="D684" t="str">
            <v>m</v>
          </cell>
          <cell r="E684">
            <v>3</v>
          </cell>
          <cell r="F684">
            <v>1500</v>
          </cell>
          <cell r="G684">
            <v>4500</v>
          </cell>
          <cell r="L684">
            <v>4500</v>
          </cell>
        </row>
        <row r="685">
          <cell r="A685" t="str">
            <v>접지저항저감재메직어스(10kg)</v>
          </cell>
          <cell r="B685" t="str">
            <v>접지저항저감재</v>
          </cell>
          <cell r="C685" t="str">
            <v>메직어스(10kg)</v>
          </cell>
          <cell r="D685" t="str">
            <v>포</v>
          </cell>
          <cell r="E685">
            <v>6</v>
          </cell>
          <cell r="F685">
            <v>20000</v>
          </cell>
          <cell r="G685">
            <v>120000</v>
          </cell>
          <cell r="L685">
            <v>120000</v>
          </cell>
        </row>
        <row r="686">
          <cell r="B686" t="str">
            <v>터파기</v>
          </cell>
          <cell r="C686" t="str">
            <v>자갈섞인 토사</v>
          </cell>
          <cell r="D686" t="str">
            <v>㎥</v>
          </cell>
          <cell r="E686">
            <v>2.6249999999999996</v>
          </cell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92">
          <cell r="B692" t="str">
            <v>나) 노 무 비</v>
          </cell>
        </row>
        <row r="693">
          <cell r="C693" t="str">
            <v>내 선 전 공</v>
          </cell>
          <cell r="D693" t="str">
            <v>인</v>
          </cell>
          <cell r="E693">
            <v>4.29</v>
          </cell>
          <cell r="H693">
            <v>53401</v>
          </cell>
          <cell r="I693">
            <v>229090</v>
          </cell>
          <cell r="L693">
            <v>229090</v>
          </cell>
        </row>
        <row r="694">
          <cell r="C694" t="str">
            <v>보 통 인 부</v>
          </cell>
          <cell r="D694" t="str">
            <v>인</v>
          </cell>
          <cell r="E694">
            <v>3.17</v>
          </cell>
          <cell r="H694">
            <v>38932</v>
          </cell>
          <cell r="I694">
            <v>123414</v>
          </cell>
          <cell r="L694">
            <v>123414</v>
          </cell>
        </row>
        <row r="698">
          <cell r="B698" t="str">
            <v>다) 공구손료</v>
          </cell>
          <cell r="K698">
            <v>0</v>
          </cell>
        </row>
        <row r="699">
          <cell r="C699" t="str">
            <v>내 선 전 공</v>
          </cell>
          <cell r="D699" t="str">
            <v>인</v>
          </cell>
          <cell r="E699">
            <v>0.12</v>
          </cell>
          <cell r="J699">
            <v>53401</v>
          </cell>
          <cell r="K699">
            <v>6408</v>
          </cell>
          <cell r="L699">
            <v>6408</v>
          </cell>
        </row>
        <row r="700">
          <cell r="C700" t="str">
            <v>보 통 인 부</v>
          </cell>
          <cell r="D700" t="str">
            <v>인</v>
          </cell>
          <cell r="E700">
            <v>0.06</v>
          </cell>
          <cell r="J700">
            <v>38932</v>
          </cell>
          <cell r="K700">
            <v>2335</v>
          </cell>
          <cell r="L700">
            <v>2335</v>
          </cell>
        </row>
        <row r="703">
          <cell r="A703" t="str">
            <v>30신_27</v>
          </cell>
          <cell r="B703" t="str">
            <v>합    계</v>
          </cell>
          <cell r="G703">
            <v>164592</v>
          </cell>
          <cell r="I703">
            <v>352504</v>
          </cell>
          <cell r="K703">
            <v>8743</v>
          </cell>
          <cell r="L703">
            <v>525839</v>
          </cell>
        </row>
        <row r="704">
          <cell r="A704" t="str">
            <v>30신_28A</v>
          </cell>
          <cell r="B704" t="str">
            <v>28. 접지장치 신설</v>
          </cell>
          <cell r="C704" t="str">
            <v>제2종</v>
          </cell>
          <cell r="D704" t="str">
            <v>개소</v>
          </cell>
          <cell r="E704">
            <v>1</v>
          </cell>
          <cell r="L704" t="str">
            <v>x</v>
          </cell>
          <cell r="M704">
            <v>1</v>
          </cell>
        </row>
        <row r="705">
          <cell r="B705" t="str">
            <v>가) 재 료 비</v>
          </cell>
        </row>
        <row r="706">
          <cell r="A706" t="str">
            <v>접지봉Φ14x1000mm</v>
          </cell>
          <cell r="B706" t="str">
            <v>접지봉</v>
          </cell>
          <cell r="C706" t="str">
            <v>Φ14x1000mm</v>
          </cell>
          <cell r="D706" t="str">
            <v>개</v>
          </cell>
          <cell r="E706">
            <v>6</v>
          </cell>
          <cell r="F706">
            <v>3000</v>
          </cell>
          <cell r="G706">
            <v>18000</v>
          </cell>
          <cell r="L706">
            <v>18000</v>
          </cell>
        </row>
        <row r="707">
          <cell r="A707" t="str">
            <v>나 동 선60㎟</v>
          </cell>
          <cell r="B707" t="str">
            <v>나 동 선</v>
          </cell>
          <cell r="C707" t="str">
            <v>60㎟</v>
          </cell>
          <cell r="D707" t="str">
            <v>m</v>
          </cell>
          <cell r="E707">
            <v>6.6</v>
          </cell>
          <cell r="F707">
            <v>1910</v>
          </cell>
          <cell r="G707">
            <v>12606</v>
          </cell>
          <cell r="L707">
            <v>12606</v>
          </cell>
        </row>
        <row r="708">
          <cell r="A708" t="str">
            <v>압착단자60 ㎟</v>
          </cell>
          <cell r="B708" t="str">
            <v>압착단자</v>
          </cell>
          <cell r="C708" t="str">
            <v>60 ㎟</v>
          </cell>
          <cell r="D708" t="str">
            <v>m</v>
          </cell>
          <cell r="E708">
            <v>1</v>
          </cell>
          <cell r="F708">
            <v>486</v>
          </cell>
          <cell r="G708">
            <v>486</v>
          </cell>
          <cell r="L708">
            <v>486</v>
          </cell>
        </row>
        <row r="709">
          <cell r="A709" t="str">
            <v>접지크램프60㎟</v>
          </cell>
          <cell r="B709" t="str">
            <v>접지크램프</v>
          </cell>
          <cell r="C709" t="str">
            <v>60㎟</v>
          </cell>
          <cell r="D709" t="str">
            <v>m</v>
          </cell>
          <cell r="E709">
            <v>2</v>
          </cell>
          <cell r="F709">
            <v>1500</v>
          </cell>
          <cell r="G709">
            <v>3000</v>
          </cell>
          <cell r="L709">
            <v>3000</v>
          </cell>
        </row>
        <row r="710">
          <cell r="A710" t="str">
            <v>접지저항저감재메직어스(10kg)</v>
          </cell>
          <cell r="B710" t="str">
            <v>접지저항저감재</v>
          </cell>
          <cell r="C710" t="str">
            <v>메직어스(10kg)</v>
          </cell>
          <cell r="D710" t="str">
            <v>포</v>
          </cell>
          <cell r="E710">
            <v>4</v>
          </cell>
          <cell r="F710">
            <v>20000</v>
          </cell>
          <cell r="G710">
            <v>80000</v>
          </cell>
          <cell r="L710">
            <v>80000</v>
          </cell>
        </row>
        <row r="711">
          <cell r="B711" t="str">
            <v>터파기</v>
          </cell>
          <cell r="C711" t="str">
            <v>자갈섞인 토사</v>
          </cell>
          <cell r="D711" t="str">
            <v>㎥</v>
          </cell>
          <cell r="E711">
            <v>2.63</v>
          </cell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7">
          <cell r="B717" t="str">
            <v>나) 노 무 비</v>
          </cell>
        </row>
        <row r="718">
          <cell r="C718" t="str">
            <v>내 선 전 공</v>
          </cell>
          <cell r="D718" t="str">
            <v>인</v>
          </cell>
          <cell r="E718">
            <v>2.04</v>
          </cell>
          <cell r="H718">
            <v>53401</v>
          </cell>
          <cell r="I718">
            <v>108938</v>
          </cell>
          <cell r="L718">
            <v>108938</v>
          </cell>
        </row>
        <row r="719">
          <cell r="C719" t="str">
            <v>보 통 인 부</v>
          </cell>
          <cell r="D719" t="str">
            <v>인</v>
          </cell>
          <cell r="E719">
            <v>2</v>
          </cell>
          <cell r="H719">
            <v>38932</v>
          </cell>
          <cell r="I719">
            <v>77864</v>
          </cell>
          <cell r="L719">
            <v>77864</v>
          </cell>
        </row>
        <row r="723">
          <cell r="B723" t="str">
            <v>다) 공구손료</v>
          </cell>
          <cell r="K723">
            <v>0</v>
          </cell>
        </row>
        <row r="724">
          <cell r="C724" t="str">
            <v>내 선 전 공</v>
          </cell>
          <cell r="D724" t="str">
            <v>인</v>
          </cell>
          <cell r="E724">
            <v>0.06</v>
          </cell>
          <cell r="J724">
            <v>53401</v>
          </cell>
          <cell r="K724">
            <v>3204</v>
          </cell>
          <cell r="L724">
            <v>3204</v>
          </cell>
        </row>
        <row r="725">
          <cell r="C725" t="str">
            <v>보 통 인 부</v>
          </cell>
          <cell r="D725" t="str">
            <v>인</v>
          </cell>
          <cell r="E725">
            <v>0.01</v>
          </cell>
          <cell r="J725">
            <v>38932</v>
          </cell>
          <cell r="K725">
            <v>389</v>
          </cell>
          <cell r="L725">
            <v>389</v>
          </cell>
        </row>
        <row r="728">
          <cell r="A728" t="str">
            <v>30신_28</v>
          </cell>
          <cell r="B728" t="str">
            <v>합    계</v>
          </cell>
          <cell r="G728">
            <v>114092</v>
          </cell>
          <cell r="I728">
            <v>186802</v>
          </cell>
          <cell r="K728">
            <v>3593</v>
          </cell>
          <cell r="L728">
            <v>304487</v>
          </cell>
        </row>
        <row r="729">
          <cell r="A729" t="str">
            <v>30신_29A</v>
          </cell>
          <cell r="B729" t="str">
            <v>29. 접지장치 신설</v>
          </cell>
          <cell r="C729" t="str">
            <v>제3종</v>
          </cell>
          <cell r="D729" t="str">
            <v>개소</v>
          </cell>
          <cell r="E729">
            <v>1</v>
          </cell>
          <cell r="L729" t="str">
            <v>x</v>
          </cell>
          <cell r="M729">
            <v>1</v>
          </cell>
        </row>
        <row r="730">
          <cell r="B730" t="str">
            <v>가) 재 료 비</v>
          </cell>
        </row>
        <row r="731">
          <cell r="A731" t="str">
            <v>접지봉Φ14x1000mm</v>
          </cell>
          <cell r="B731" t="str">
            <v>접지봉</v>
          </cell>
          <cell r="C731" t="str">
            <v>Φ14x1000mm</v>
          </cell>
          <cell r="D731" t="str">
            <v>개</v>
          </cell>
          <cell r="E731">
            <v>3</v>
          </cell>
          <cell r="F731">
            <v>3000</v>
          </cell>
          <cell r="G731">
            <v>9000</v>
          </cell>
          <cell r="L731">
            <v>9000</v>
          </cell>
        </row>
        <row r="732">
          <cell r="A732" t="str">
            <v>나 동 선60㎟</v>
          </cell>
          <cell r="B732" t="str">
            <v>나 동 선</v>
          </cell>
          <cell r="C732" t="str">
            <v>60㎟</v>
          </cell>
          <cell r="D732" t="str">
            <v>m</v>
          </cell>
          <cell r="E732">
            <v>6.6</v>
          </cell>
          <cell r="F732">
            <v>1910</v>
          </cell>
          <cell r="G732">
            <v>12606</v>
          </cell>
          <cell r="L732">
            <v>12606</v>
          </cell>
        </row>
        <row r="733">
          <cell r="A733" t="str">
            <v>압착단자60 ㎟</v>
          </cell>
          <cell r="B733" t="str">
            <v>압착단자</v>
          </cell>
          <cell r="C733" t="str">
            <v>60 ㎟</v>
          </cell>
          <cell r="D733" t="str">
            <v>m</v>
          </cell>
          <cell r="E733">
            <v>1</v>
          </cell>
          <cell r="F733">
            <v>486</v>
          </cell>
          <cell r="G733">
            <v>486</v>
          </cell>
          <cell r="L733">
            <v>486</v>
          </cell>
        </row>
        <row r="734">
          <cell r="A734" t="str">
            <v>접지크램프60㎟</v>
          </cell>
          <cell r="B734" t="str">
            <v>접지크램프</v>
          </cell>
          <cell r="C734" t="str">
            <v>60㎟</v>
          </cell>
          <cell r="D734" t="str">
            <v>m</v>
          </cell>
          <cell r="E734">
            <v>3</v>
          </cell>
          <cell r="F734">
            <v>1500</v>
          </cell>
          <cell r="G734">
            <v>4500</v>
          </cell>
          <cell r="L734">
            <v>4500</v>
          </cell>
        </row>
        <row r="735">
          <cell r="A735" t="str">
            <v>접지저항저감재메직어스(10kg)</v>
          </cell>
          <cell r="B735" t="str">
            <v>접지저항저감재</v>
          </cell>
          <cell r="C735" t="str">
            <v>메직어스(10kg)</v>
          </cell>
          <cell r="D735" t="str">
            <v>포</v>
          </cell>
          <cell r="E735">
            <v>2</v>
          </cell>
          <cell r="F735">
            <v>20000</v>
          </cell>
          <cell r="G735">
            <v>40000</v>
          </cell>
          <cell r="L735">
            <v>40000</v>
          </cell>
        </row>
        <row r="736">
          <cell r="B736" t="str">
            <v>터파기</v>
          </cell>
          <cell r="C736" t="str">
            <v>자갈섞인 토사</v>
          </cell>
          <cell r="D736" t="str">
            <v>㎥</v>
          </cell>
          <cell r="E736">
            <v>2.63</v>
          </cell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42">
          <cell r="B742" t="str">
            <v>나) 노 무 비</v>
          </cell>
        </row>
        <row r="743">
          <cell r="C743" t="str">
            <v>내 선 전 공</v>
          </cell>
          <cell r="D743" t="str">
            <v>인</v>
          </cell>
          <cell r="E743">
            <v>0.82</v>
          </cell>
          <cell r="H743">
            <v>53401</v>
          </cell>
          <cell r="I743">
            <v>43788</v>
          </cell>
          <cell r="L743">
            <v>43788</v>
          </cell>
        </row>
        <row r="744">
          <cell r="C744" t="str">
            <v>보 통 인 부</v>
          </cell>
          <cell r="D744" t="str">
            <v>인</v>
          </cell>
          <cell r="E744">
            <v>1.1399999999999999</v>
          </cell>
          <cell r="H744">
            <v>38932</v>
          </cell>
          <cell r="I744">
            <v>44382</v>
          </cell>
          <cell r="L744">
            <v>44382</v>
          </cell>
        </row>
        <row r="748">
          <cell r="B748" t="str">
            <v>다) 공구손료</v>
          </cell>
          <cell r="K748">
            <v>0</v>
          </cell>
        </row>
        <row r="749">
          <cell r="C749" t="str">
            <v>내 선 전 공</v>
          </cell>
          <cell r="D749" t="str">
            <v>인</v>
          </cell>
          <cell r="E749">
            <v>0.02</v>
          </cell>
          <cell r="J749">
            <v>53401</v>
          </cell>
          <cell r="K749">
            <v>1068</v>
          </cell>
          <cell r="L749">
            <v>1068</v>
          </cell>
        </row>
        <row r="750">
          <cell r="C750" t="str">
            <v>보 통 인 부</v>
          </cell>
          <cell r="D750" t="str">
            <v>인</v>
          </cell>
          <cell r="E750">
            <v>0</v>
          </cell>
          <cell r="K750">
            <v>0</v>
          </cell>
          <cell r="L750">
            <v>0</v>
          </cell>
        </row>
        <row r="753">
          <cell r="A753" t="str">
            <v>30신_29</v>
          </cell>
          <cell r="B753" t="str">
            <v>합    계</v>
          </cell>
          <cell r="G753">
            <v>66592</v>
          </cell>
          <cell r="I753">
            <v>88170</v>
          </cell>
          <cell r="K753">
            <v>1068</v>
          </cell>
          <cell r="L753">
            <v>155830</v>
          </cell>
        </row>
        <row r="754">
          <cell r="A754" t="str">
            <v>30신_30A</v>
          </cell>
          <cell r="B754" t="str">
            <v>30. 접지장치 신설</v>
          </cell>
          <cell r="C754" t="str">
            <v>TEST 접지</v>
          </cell>
          <cell r="D754" t="str">
            <v>개소</v>
          </cell>
          <cell r="E754">
            <v>1</v>
          </cell>
          <cell r="L754" t="str">
            <v>x</v>
          </cell>
          <cell r="M754">
            <v>1</v>
          </cell>
        </row>
        <row r="755">
          <cell r="B755" t="str">
            <v>가) 재 료 비</v>
          </cell>
        </row>
        <row r="756">
          <cell r="A756" t="str">
            <v>접지봉Φ14x1000mm</v>
          </cell>
          <cell r="B756" t="str">
            <v>접지봉</v>
          </cell>
          <cell r="C756" t="str">
            <v>Φ14x1000mm</v>
          </cell>
          <cell r="D756" t="str">
            <v>개</v>
          </cell>
          <cell r="E756">
            <v>1</v>
          </cell>
          <cell r="F756">
            <v>3000</v>
          </cell>
          <cell r="G756">
            <v>3000</v>
          </cell>
          <cell r="L756">
            <v>3000</v>
          </cell>
        </row>
        <row r="757">
          <cell r="A757" t="str">
            <v>나 동 선38㎟</v>
          </cell>
          <cell r="B757" t="str">
            <v>나 동 선</v>
          </cell>
          <cell r="C757" t="str">
            <v>38㎟</v>
          </cell>
          <cell r="D757" t="str">
            <v>m</v>
          </cell>
          <cell r="E757">
            <v>6.6</v>
          </cell>
          <cell r="F757">
            <v>1195</v>
          </cell>
          <cell r="G757">
            <v>7887</v>
          </cell>
          <cell r="L757">
            <v>7887</v>
          </cell>
        </row>
        <row r="758">
          <cell r="A758" t="str">
            <v>압착단자38 ㎟</v>
          </cell>
          <cell r="B758" t="str">
            <v>압착단자</v>
          </cell>
          <cell r="C758" t="str">
            <v>38 ㎟</v>
          </cell>
          <cell r="D758" t="str">
            <v>m</v>
          </cell>
          <cell r="E758">
            <v>1</v>
          </cell>
          <cell r="F758">
            <v>281</v>
          </cell>
          <cell r="G758">
            <v>281</v>
          </cell>
          <cell r="L758">
            <v>281</v>
          </cell>
        </row>
        <row r="759">
          <cell r="A759" t="str">
            <v>접지크램프38㎟</v>
          </cell>
          <cell r="B759" t="str">
            <v>접지크램프</v>
          </cell>
          <cell r="C759" t="str">
            <v>38㎟</v>
          </cell>
          <cell r="D759" t="str">
            <v>m</v>
          </cell>
          <cell r="E759">
            <v>3</v>
          </cell>
          <cell r="F759">
            <v>1200</v>
          </cell>
          <cell r="G759">
            <v>3600</v>
          </cell>
          <cell r="L759">
            <v>3600</v>
          </cell>
        </row>
        <row r="760">
          <cell r="B760" t="str">
            <v>터파기</v>
          </cell>
          <cell r="C760" t="str">
            <v>자갈섞인 토사</v>
          </cell>
          <cell r="D760" t="str">
            <v>㎥</v>
          </cell>
          <cell r="E760">
            <v>2.63</v>
          </cell>
          <cell r="G760">
            <v>0</v>
          </cell>
          <cell r="L760">
            <v>0</v>
          </cell>
        </row>
        <row r="761">
          <cell r="G761">
            <v>0</v>
          </cell>
          <cell r="L761">
            <v>0</v>
          </cell>
        </row>
        <row r="762">
          <cell r="G762">
            <v>0</v>
          </cell>
          <cell r="L762">
            <v>0</v>
          </cell>
        </row>
        <row r="766">
          <cell r="B766" t="str">
            <v>나) 노 무 비</v>
          </cell>
        </row>
        <row r="767">
          <cell r="C767" t="str">
            <v>내 선 전 공</v>
          </cell>
          <cell r="D767" t="str">
            <v>인</v>
          </cell>
          <cell r="E767">
            <v>0.25</v>
          </cell>
          <cell r="H767">
            <v>53401</v>
          </cell>
          <cell r="I767">
            <v>13350</v>
          </cell>
          <cell r="L767">
            <v>13350</v>
          </cell>
        </row>
        <row r="768">
          <cell r="C768" t="str">
            <v>보 통 인 부</v>
          </cell>
          <cell r="D768" t="str">
            <v>인</v>
          </cell>
          <cell r="E768">
            <v>0.94</v>
          </cell>
          <cell r="H768">
            <v>38932</v>
          </cell>
          <cell r="I768">
            <v>36596</v>
          </cell>
          <cell r="L768">
            <v>36596</v>
          </cell>
        </row>
        <row r="772">
          <cell r="B772" t="str">
            <v>다) 공구손료</v>
          </cell>
          <cell r="K772">
            <v>0</v>
          </cell>
        </row>
        <row r="773">
          <cell r="C773" t="str">
            <v>내 선 전 공</v>
          </cell>
          <cell r="D773" t="str">
            <v>인</v>
          </cell>
          <cell r="E773">
            <v>0</v>
          </cell>
          <cell r="J773">
            <v>53401</v>
          </cell>
          <cell r="K773">
            <v>0</v>
          </cell>
          <cell r="L773">
            <v>0</v>
          </cell>
        </row>
        <row r="774">
          <cell r="C774" t="str">
            <v>보 통 인 부</v>
          </cell>
          <cell r="D774" t="str">
            <v>인</v>
          </cell>
          <cell r="E774">
            <v>0</v>
          </cell>
          <cell r="K774">
            <v>0</v>
          </cell>
          <cell r="L774">
            <v>0</v>
          </cell>
        </row>
        <row r="778">
          <cell r="A778" t="str">
            <v>30신_30</v>
          </cell>
          <cell r="B778" t="str">
            <v>합    계</v>
          </cell>
          <cell r="G778">
            <v>14768</v>
          </cell>
          <cell r="I778">
            <v>49946</v>
          </cell>
          <cell r="K778">
            <v>0</v>
          </cell>
          <cell r="L778">
            <v>64714</v>
          </cell>
        </row>
        <row r="779">
          <cell r="A779" t="str">
            <v>30신_31A</v>
          </cell>
          <cell r="B779" t="str">
            <v>31. 접지단자반</v>
          </cell>
          <cell r="C779" t="str">
            <v>(5CCT)</v>
          </cell>
          <cell r="D779" t="str">
            <v>면</v>
          </cell>
          <cell r="E779">
            <v>1</v>
          </cell>
          <cell r="L779" t="str">
            <v>x</v>
          </cell>
          <cell r="M779">
            <v>1</v>
          </cell>
        </row>
        <row r="780">
          <cell r="B780" t="str">
            <v>가) 재 료 비</v>
          </cell>
        </row>
        <row r="781">
          <cell r="A781" t="str">
            <v>접지단자반 (SUS)5 CCT</v>
          </cell>
          <cell r="B781" t="str">
            <v>접지단자반 (SUS)</v>
          </cell>
          <cell r="C781" t="str">
            <v>5 CCT</v>
          </cell>
          <cell r="D781" t="str">
            <v>면</v>
          </cell>
          <cell r="E781">
            <v>1</v>
          </cell>
          <cell r="F781">
            <v>140000</v>
          </cell>
          <cell r="G781">
            <v>140000</v>
          </cell>
          <cell r="L781">
            <v>140000</v>
          </cell>
        </row>
        <row r="786">
          <cell r="B786" t="str">
            <v>나) 노 무 비</v>
          </cell>
        </row>
        <row r="787">
          <cell r="C787" t="str">
            <v>내 선 전 공</v>
          </cell>
          <cell r="D787" t="str">
            <v>인</v>
          </cell>
          <cell r="E787">
            <v>0.66</v>
          </cell>
          <cell r="H787">
            <v>53401</v>
          </cell>
          <cell r="I787">
            <v>35244</v>
          </cell>
          <cell r="L787">
            <v>35244</v>
          </cell>
        </row>
        <row r="792">
          <cell r="B792" t="str">
            <v>다) 공구손료</v>
          </cell>
        </row>
        <row r="793">
          <cell r="C793" t="str">
            <v>내 선 전 공</v>
          </cell>
          <cell r="D793" t="str">
            <v>인</v>
          </cell>
          <cell r="E793">
            <v>0.01</v>
          </cell>
          <cell r="J793">
            <v>53401</v>
          </cell>
          <cell r="K793">
            <v>534</v>
          </cell>
          <cell r="L793">
            <v>534</v>
          </cell>
        </row>
        <row r="799">
          <cell r="A799" t="str">
            <v>30신_31</v>
          </cell>
          <cell r="B799" t="str">
            <v>합    계</v>
          </cell>
          <cell r="G799">
            <v>140000</v>
          </cell>
          <cell r="I799">
            <v>35244</v>
          </cell>
          <cell r="K799">
            <v>534</v>
          </cell>
          <cell r="L799">
            <v>175778</v>
          </cell>
        </row>
        <row r="804">
          <cell r="A804" t="str">
            <v>30신_32A</v>
          </cell>
          <cell r="B804" t="str">
            <v>32. 조명기구 신설</v>
          </cell>
          <cell r="C804" t="str">
            <v>TYPE'A' FL 2/32W</v>
          </cell>
          <cell r="D804" t="str">
            <v>개</v>
          </cell>
          <cell r="E804">
            <v>1</v>
          </cell>
          <cell r="L804" t="str">
            <v>x</v>
          </cell>
          <cell r="M804">
            <v>51</v>
          </cell>
        </row>
        <row r="805">
          <cell r="B805" t="str">
            <v>가) 재 료 비</v>
          </cell>
        </row>
        <row r="806">
          <cell r="A806" t="str">
            <v>등기구TYPE'A' FL 2/32W</v>
          </cell>
          <cell r="B806" t="str">
            <v>등기구</v>
          </cell>
          <cell r="C806" t="str">
            <v>TYPE'A' FL 2/32W</v>
          </cell>
          <cell r="D806" t="str">
            <v>개</v>
          </cell>
          <cell r="E806">
            <v>1</v>
          </cell>
          <cell r="F806">
            <v>62000</v>
          </cell>
          <cell r="G806">
            <v>62000</v>
          </cell>
          <cell r="L806">
            <v>62000</v>
          </cell>
        </row>
        <row r="807">
          <cell r="A807" t="str">
            <v>형광등기구보강대M바표준</v>
          </cell>
          <cell r="B807" t="str">
            <v>형광등기구보강대</v>
          </cell>
          <cell r="C807" t="str">
            <v>M바표준</v>
          </cell>
          <cell r="D807" t="str">
            <v>개</v>
          </cell>
          <cell r="E807">
            <v>1</v>
          </cell>
          <cell r="F807">
            <v>3900</v>
          </cell>
          <cell r="G807">
            <v>3900</v>
          </cell>
          <cell r="L807">
            <v>3900</v>
          </cell>
        </row>
        <row r="808">
          <cell r="A808" t="str">
            <v>와이어 콘넥타3.5㎟x2가닥</v>
          </cell>
          <cell r="B808" t="str">
            <v>와이어 콘넥타</v>
          </cell>
          <cell r="C808" t="str">
            <v>3.5㎟x2가닥</v>
          </cell>
          <cell r="D808" t="str">
            <v>개</v>
          </cell>
          <cell r="E808">
            <v>3</v>
          </cell>
          <cell r="F808">
            <v>112</v>
          </cell>
          <cell r="G808">
            <v>336</v>
          </cell>
          <cell r="L808">
            <v>336</v>
          </cell>
        </row>
        <row r="809">
          <cell r="A809" t="str">
            <v>플랙시블 커넥터일반비방수  16C</v>
          </cell>
          <cell r="B809" t="str">
            <v>플랙시블 커넥터</v>
          </cell>
          <cell r="C809" t="str">
            <v>일반비방수  16C</v>
          </cell>
          <cell r="D809" t="str">
            <v>개</v>
          </cell>
          <cell r="E809">
            <v>2</v>
          </cell>
          <cell r="F809">
            <v>360</v>
          </cell>
          <cell r="G809">
            <v>720</v>
          </cell>
          <cell r="L809">
            <v>720</v>
          </cell>
        </row>
        <row r="810">
          <cell r="A810" t="str">
            <v>전     선IV  1.6mm</v>
          </cell>
          <cell r="B810" t="str">
            <v>전     선</v>
          </cell>
          <cell r="C810" t="str">
            <v>IV  1.6mm</v>
          </cell>
          <cell r="D810" t="str">
            <v>m</v>
          </cell>
          <cell r="E810">
            <v>2.2000000000000002</v>
          </cell>
          <cell r="F810">
            <v>75</v>
          </cell>
          <cell r="G810">
            <v>165</v>
          </cell>
          <cell r="L810">
            <v>165</v>
          </cell>
        </row>
        <row r="811">
          <cell r="A811" t="str">
            <v>전     선IV  2.0mm</v>
          </cell>
          <cell r="B811" t="str">
            <v>전     선</v>
          </cell>
          <cell r="C811" t="str">
            <v>IV  2.0mm</v>
          </cell>
          <cell r="D811" t="str">
            <v>m</v>
          </cell>
          <cell r="E811">
            <v>4.4000000000000004</v>
          </cell>
          <cell r="F811">
            <v>109</v>
          </cell>
          <cell r="G811">
            <v>479</v>
          </cell>
          <cell r="L811">
            <v>479</v>
          </cell>
        </row>
        <row r="812">
          <cell r="A812" t="str">
            <v>플랙시블 전선관일반비방수  16C</v>
          </cell>
          <cell r="B812" t="str">
            <v>플랙시블 전선관</v>
          </cell>
          <cell r="C812" t="str">
            <v>일반비방수  16C</v>
          </cell>
          <cell r="D812" t="str">
            <v>m</v>
          </cell>
          <cell r="E812">
            <v>2.2000000000000002</v>
          </cell>
          <cell r="F812">
            <v>430</v>
          </cell>
          <cell r="G812">
            <v>946</v>
          </cell>
          <cell r="L812">
            <v>946</v>
          </cell>
        </row>
        <row r="817">
          <cell r="B817" t="str">
            <v>나) 노 무 비</v>
          </cell>
        </row>
        <row r="818">
          <cell r="C818" t="str">
            <v>내 선 전 공</v>
          </cell>
          <cell r="D818" t="str">
            <v>인</v>
          </cell>
          <cell r="E818">
            <v>0.69000000000000006</v>
          </cell>
          <cell r="H818">
            <v>53401</v>
          </cell>
          <cell r="I818">
            <v>36846</v>
          </cell>
          <cell r="L818">
            <v>36846</v>
          </cell>
        </row>
        <row r="823">
          <cell r="B823" t="str">
            <v>다) 공구손료</v>
          </cell>
          <cell r="L823">
            <v>0</v>
          </cell>
        </row>
        <row r="824">
          <cell r="C824" t="str">
            <v>내 선 전 공</v>
          </cell>
          <cell r="D824" t="str">
            <v>인</v>
          </cell>
          <cell r="E824">
            <v>0.02</v>
          </cell>
          <cell r="J824">
            <v>53401</v>
          </cell>
          <cell r="K824">
            <v>1068</v>
          </cell>
          <cell r="L824">
            <v>1068</v>
          </cell>
        </row>
        <row r="828">
          <cell r="A828" t="str">
            <v>30신_32</v>
          </cell>
          <cell r="B828" t="str">
            <v>합    계</v>
          </cell>
          <cell r="G828">
            <v>68546</v>
          </cell>
          <cell r="I828">
            <v>36846</v>
          </cell>
          <cell r="K828">
            <v>1068</v>
          </cell>
          <cell r="L828">
            <v>106460</v>
          </cell>
        </row>
        <row r="829">
          <cell r="A829" t="str">
            <v>30신_33A</v>
          </cell>
          <cell r="B829" t="str">
            <v>33. 조명기구 신설</v>
          </cell>
          <cell r="C829" t="str">
            <v>TYPE'C' FL 2/32W</v>
          </cell>
          <cell r="D829" t="str">
            <v>개</v>
          </cell>
          <cell r="E829">
            <v>1</v>
          </cell>
          <cell r="L829" t="str">
            <v>x</v>
          </cell>
          <cell r="M829">
            <v>66</v>
          </cell>
        </row>
        <row r="830">
          <cell r="B830" t="str">
            <v>가) 재 료 비</v>
          </cell>
        </row>
        <row r="831">
          <cell r="B831" t="str">
            <v>등기구</v>
          </cell>
          <cell r="C831" t="str">
            <v>TYPE'C' FL 2/32W</v>
          </cell>
          <cell r="D831" t="str">
            <v>개</v>
          </cell>
          <cell r="E831">
            <v>1</v>
          </cell>
          <cell r="F831">
            <v>89000</v>
          </cell>
          <cell r="G831">
            <v>89000</v>
          </cell>
          <cell r="L831">
            <v>89000</v>
          </cell>
        </row>
        <row r="832">
          <cell r="A832" t="str">
            <v>형광등기구보강대M바표준</v>
          </cell>
          <cell r="B832" t="str">
            <v>형광등기구보강대</v>
          </cell>
          <cell r="C832" t="str">
            <v>M바표준</v>
          </cell>
          <cell r="D832" t="str">
            <v>개</v>
          </cell>
          <cell r="E832">
            <v>1</v>
          </cell>
          <cell r="F832">
            <v>3900</v>
          </cell>
          <cell r="G832">
            <v>3900</v>
          </cell>
          <cell r="L832">
            <v>3900</v>
          </cell>
        </row>
        <row r="833">
          <cell r="A833" t="str">
            <v>와이어 콘넥타3.5㎟x2가닥</v>
          </cell>
          <cell r="B833" t="str">
            <v>와이어 콘넥타</v>
          </cell>
          <cell r="C833" t="str">
            <v>3.5㎟x2가닥</v>
          </cell>
          <cell r="D833" t="str">
            <v>개</v>
          </cell>
          <cell r="E833">
            <v>3</v>
          </cell>
          <cell r="F833">
            <v>112</v>
          </cell>
          <cell r="G833">
            <v>336</v>
          </cell>
          <cell r="L833">
            <v>336</v>
          </cell>
        </row>
        <row r="834">
          <cell r="A834" t="str">
            <v>플랙시블 커넥터일반비방수  16C</v>
          </cell>
          <cell r="B834" t="str">
            <v>플랙시블 커넥터</v>
          </cell>
          <cell r="C834" t="str">
            <v>일반비방수  16C</v>
          </cell>
          <cell r="D834" t="str">
            <v>개</v>
          </cell>
          <cell r="E834">
            <v>2</v>
          </cell>
          <cell r="F834">
            <v>360</v>
          </cell>
          <cell r="G834">
            <v>720</v>
          </cell>
          <cell r="L834">
            <v>720</v>
          </cell>
        </row>
        <row r="835">
          <cell r="A835" t="str">
            <v>전     선IV  1.6mm</v>
          </cell>
          <cell r="B835" t="str">
            <v>전     선</v>
          </cell>
          <cell r="C835" t="str">
            <v>IV  1.6mm</v>
          </cell>
          <cell r="D835" t="str">
            <v>m</v>
          </cell>
          <cell r="E835">
            <v>2.2000000000000002</v>
          </cell>
          <cell r="F835">
            <v>75</v>
          </cell>
          <cell r="G835">
            <v>165</v>
          </cell>
          <cell r="L835">
            <v>165</v>
          </cell>
        </row>
        <row r="836">
          <cell r="A836" t="str">
            <v>전     선IV  2.0mm</v>
          </cell>
          <cell r="B836" t="str">
            <v>전     선</v>
          </cell>
          <cell r="C836" t="str">
            <v>IV  2.0mm</v>
          </cell>
          <cell r="D836" t="str">
            <v>m</v>
          </cell>
          <cell r="E836">
            <v>4.4000000000000004</v>
          </cell>
          <cell r="F836">
            <v>109</v>
          </cell>
          <cell r="G836">
            <v>479</v>
          </cell>
          <cell r="L836">
            <v>479</v>
          </cell>
        </row>
        <row r="837">
          <cell r="A837" t="str">
            <v>플랙시블 전선관일반비방수  16C</v>
          </cell>
          <cell r="B837" t="str">
            <v>플랙시블 전선관</v>
          </cell>
          <cell r="C837" t="str">
            <v>일반비방수  16C</v>
          </cell>
          <cell r="D837" t="str">
            <v>m</v>
          </cell>
          <cell r="E837">
            <v>2.2000000000000002</v>
          </cell>
          <cell r="F837">
            <v>430</v>
          </cell>
          <cell r="G837">
            <v>946</v>
          </cell>
          <cell r="L837">
            <v>946</v>
          </cell>
        </row>
        <row r="843">
          <cell r="B843" t="str">
            <v>나) 노 무 비</v>
          </cell>
        </row>
        <row r="844">
          <cell r="C844" t="str">
            <v>내 선 전 공</v>
          </cell>
          <cell r="D844" t="str">
            <v>인</v>
          </cell>
          <cell r="E844">
            <v>0.72</v>
          </cell>
          <cell r="H844">
            <v>53401</v>
          </cell>
          <cell r="I844">
            <v>38448</v>
          </cell>
          <cell r="L844">
            <v>38448</v>
          </cell>
        </row>
        <row r="848">
          <cell r="B848" t="str">
            <v>다) 공구손료</v>
          </cell>
          <cell r="L848">
            <v>0</v>
          </cell>
        </row>
        <row r="849">
          <cell r="C849" t="str">
            <v>내 선 전 공</v>
          </cell>
          <cell r="D849" t="str">
            <v>인</v>
          </cell>
          <cell r="E849">
            <v>0.02</v>
          </cell>
          <cell r="J849">
            <v>53401</v>
          </cell>
          <cell r="K849">
            <v>1068</v>
          </cell>
          <cell r="L849">
            <v>1068</v>
          </cell>
        </row>
        <row r="853">
          <cell r="A853" t="str">
            <v>30신_33</v>
          </cell>
          <cell r="B853" t="str">
            <v>합    계</v>
          </cell>
          <cell r="G853">
            <v>95546</v>
          </cell>
          <cell r="I853">
            <v>38448</v>
          </cell>
          <cell r="K853">
            <v>1068</v>
          </cell>
          <cell r="L853">
            <v>135062</v>
          </cell>
        </row>
        <row r="854">
          <cell r="A854" t="str">
            <v>30신_34A</v>
          </cell>
          <cell r="B854" t="str">
            <v>34. 조명기구 신설</v>
          </cell>
          <cell r="C854" t="str">
            <v>TYPE'D' FL 1/32W</v>
          </cell>
          <cell r="D854" t="str">
            <v>개</v>
          </cell>
          <cell r="E854">
            <v>1</v>
          </cell>
          <cell r="L854" t="str">
            <v>x</v>
          </cell>
          <cell r="M854">
            <v>32</v>
          </cell>
        </row>
        <row r="855">
          <cell r="B855" t="str">
            <v>가) 재 료 비</v>
          </cell>
        </row>
        <row r="856">
          <cell r="B856" t="str">
            <v>등기구</v>
          </cell>
          <cell r="C856" t="str">
            <v>TYPE'D' FL 1/32W</v>
          </cell>
          <cell r="D856" t="str">
            <v>개</v>
          </cell>
          <cell r="E856">
            <v>1</v>
          </cell>
          <cell r="F856">
            <v>68000</v>
          </cell>
          <cell r="G856">
            <v>68000</v>
          </cell>
          <cell r="L856">
            <v>68000</v>
          </cell>
        </row>
        <row r="857">
          <cell r="A857" t="str">
            <v>형광등기구보강대M바표준</v>
          </cell>
          <cell r="B857" t="str">
            <v>형광등기구보강대</v>
          </cell>
          <cell r="C857" t="str">
            <v>M바표준</v>
          </cell>
          <cell r="D857" t="str">
            <v>개</v>
          </cell>
          <cell r="E857">
            <v>1</v>
          </cell>
          <cell r="F857">
            <v>3900</v>
          </cell>
          <cell r="G857">
            <v>3900</v>
          </cell>
          <cell r="L857">
            <v>3900</v>
          </cell>
        </row>
        <row r="858">
          <cell r="A858" t="str">
            <v>와이어 콘넥타3.5㎟x2가닥</v>
          </cell>
          <cell r="B858" t="str">
            <v>와이어 콘넥타</v>
          </cell>
          <cell r="C858" t="str">
            <v>3.5㎟x2가닥</v>
          </cell>
          <cell r="D858" t="str">
            <v>개</v>
          </cell>
          <cell r="E858">
            <v>3</v>
          </cell>
          <cell r="F858">
            <v>112</v>
          </cell>
          <cell r="G858">
            <v>336</v>
          </cell>
          <cell r="L858">
            <v>336</v>
          </cell>
        </row>
        <row r="859">
          <cell r="A859" t="str">
            <v>플랙시블 커넥터일반비방수  16C</v>
          </cell>
          <cell r="B859" t="str">
            <v>플랙시블 커넥터</v>
          </cell>
          <cell r="C859" t="str">
            <v>일반비방수  16C</v>
          </cell>
          <cell r="D859" t="str">
            <v>개</v>
          </cell>
          <cell r="E859">
            <v>2</v>
          </cell>
          <cell r="F859">
            <v>360</v>
          </cell>
          <cell r="G859">
            <v>720</v>
          </cell>
          <cell r="L859">
            <v>720</v>
          </cell>
        </row>
        <row r="860">
          <cell r="A860" t="str">
            <v>전     선IV  1.6mm</v>
          </cell>
          <cell r="B860" t="str">
            <v>전     선</v>
          </cell>
          <cell r="C860" t="str">
            <v>IV  1.6mm</v>
          </cell>
          <cell r="D860" t="str">
            <v>m</v>
          </cell>
          <cell r="E860">
            <v>2.2000000000000002</v>
          </cell>
          <cell r="F860">
            <v>75</v>
          </cell>
          <cell r="G860">
            <v>165</v>
          </cell>
          <cell r="L860">
            <v>165</v>
          </cell>
        </row>
        <row r="861">
          <cell r="A861" t="str">
            <v>전     선IV  2.0mm</v>
          </cell>
          <cell r="B861" t="str">
            <v>전     선</v>
          </cell>
          <cell r="C861" t="str">
            <v>IV  2.0mm</v>
          </cell>
          <cell r="D861" t="str">
            <v>m</v>
          </cell>
          <cell r="E861">
            <v>4.4000000000000004</v>
          </cell>
          <cell r="F861">
            <v>109</v>
          </cell>
          <cell r="G861">
            <v>479</v>
          </cell>
          <cell r="L861">
            <v>479</v>
          </cell>
        </row>
        <row r="862">
          <cell r="A862" t="str">
            <v>플랙시블 전선관일반비방수  16C</v>
          </cell>
          <cell r="B862" t="str">
            <v>플랙시블 전선관</v>
          </cell>
          <cell r="C862" t="str">
            <v>일반비방수  16C</v>
          </cell>
          <cell r="D862" t="str">
            <v>m</v>
          </cell>
          <cell r="E862">
            <v>2.2000000000000002</v>
          </cell>
          <cell r="F862">
            <v>430</v>
          </cell>
          <cell r="G862">
            <v>946</v>
          </cell>
          <cell r="L862">
            <v>946</v>
          </cell>
        </row>
        <row r="867">
          <cell r="B867" t="str">
            <v>나) 노 무 비</v>
          </cell>
          <cell r="L867">
            <v>0</v>
          </cell>
        </row>
        <row r="868">
          <cell r="C868" t="str">
            <v>내 선 전 공</v>
          </cell>
          <cell r="D868" t="str">
            <v>인</v>
          </cell>
          <cell r="E868">
            <v>0.61</v>
          </cell>
          <cell r="H868">
            <v>53401</v>
          </cell>
          <cell r="I868">
            <v>32574</v>
          </cell>
          <cell r="L868">
            <v>32574</v>
          </cell>
        </row>
        <row r="873">
          <cell r="B873" t="str">
            <v>다) 공구손료</v>
          </cell>
          <cell r="L873">
            <v>0</v>
          </cell>
        </row>
        <row r="874">
          <cell r="C874" t="str">
            <v>내 선 전 공</v>
          </cell>
          <cell r="D874" t="str">
            <v>인</v>
          </cell>
          <cell r="E874">
            <v>0.01</v>
          </cell>
          <cell r="J874">
            <v>53401</v>
          </cell>
          <cell r="K874">
            <v>534</v>
          </cell>
          <cell r="L874">
            <v>534</v>
          </cell>
        </row>
        <row r="878">
          <cell r="A878" t="str">
            <v>30신_34</v>
          </cell>
          <cell r="B878" t="str">
            <v>합    계</v>
          </cell>
          <cell r="G878">
            <v>74546</v>
          </cell>
          <cell r="I878">
            <v>32574</v>
          </cell>
          <cell r="K878">
            <v>534</v>
          </cell>
          <cell r="L878">
            <v>107654</v>
          </cell>
        </row>
        <row r="879">
          <cell r="A879" t="str">
            <v>30신_35A</v>
          </cell>
          <cell r="B879" t="str">
            <v>35. 조명기구 신설</v>
          </cell>
          <cell r="C879" t="str">
            <v>TYPE'E' FL 1/32W</v>
          </cell>
          <cell r="D879" t="str">
            <v>개</v>
          </cell>
          <cell r="E879">
            <v>1</v>
          </cell>
          <cell r="L879" t="str">
            <v>x</v>
          </cell>
          <cell r="M879">
            <v>14</v>
          </cell>
        </row>
        <row r="880">
          <cell r="B880" t="str">
            <v>가) 재 료 비</v>
          </cell>
        </row>
        <row r="881">
          <cell r="B881" t="str">
            <v>등기구</v>
          </cell>
          <cell r="C881" t="str">
            <v>TYPE'E' FL 1/32W</v>
          </cell>
          <cell r="D881" t="str">
            <v>개</v>
          </cell>
          <cell r="E881">
            <v>1</v>
          </cell>
          <cell r="F881">
            <v>65000</v>
          </cell>
          <cell r="G881">
            <v>65000</v>
          </cell>
          <cell r="L881">
            <v>65000</v>
          </cell>
        </row>
        <row r="882">
          <cell r="B882" t="str">
            <v>와이어 콘넥타</v>
          </cell>
          <cell r="C882" t="str">
            <v>3.5㎟x2가닥</v>
          </cell>
          <cell r="D882" t="str">
            <v>개</v>
          </cell>
          <cell r="E882">
            <v>3</v>
          </cell>
          <cell r="F882">
            <v>112</v>
          </cell>
          <cell r="G882">
            <v>3900</v>
          </cell>
          <cell r="L882">
            <v>3900</v>
          </cell>
        </row>
        <row r="885">
          <cell r="B885" t="str">
            <v>나) 노 무 비</v>
          </cell>
          <cell r="L885">
            <v>0</v>
          </cell>
        </row>
        <row r="886">
          <cell r="C886" t="str">
            <v>내 선 전 공</v>
          </cell>
          <cell r="D886" t="str">
            <v>인</v>
          </cell>
          <cell r="E886">
            <v>0.24</v>
          </cell>
          <cell r="H886">
            <v>53401</v>
          </cell>
          <cell r="I886">
            <v>12816</v>
          </cell>
          <cell r="L886">
            <v>12816</v>
          </cell>
        </row>
        <row r="891">
          <cell r="B891" t="str">
            <v>다) 공구손료</v>
          </cell>
          <cell r="L891">
            <v>0</v>
          </cell>
        </row>
        <row r="892">
          <cell r="C892" t="str">
            <v>내 선 전 공</v>
          </cell>
          <cell r="D892" t="str">
            <v>인</v>
          </cell>
          <cell r="E892">
            <v>0</v>
          </cell>
          <cell r="K892">
            <v>0</v>
          </cell>
          <cell r="L892">
            <v>0</v>
          </cell>
        </row>
        <row r="896">
          <cell r="A896" t="str">
            <v>30신_35</v>
          </cell>
          <cell r="B896" t="str">
            <v>합    계</v>
          </cell>
          <cell r="G896">
            <v>68900</v>
          </cell>
          <cell r="I896">
            <v>12816</v>
          </cell>
          <cell r="K896">
            <v>0</v>
          </cell>
          <cell r="L896">
            <v>81716</v>
          </cell>
        </row>
        <row r="904">
          <cell r="A904" t="str">
            <v>30신_36A</v>
          </cell>
          <cell r="B904" t="str">
            <v>36. 조명기구 신설</v>
          </cell>
          <cell r="C904" t="str">
            <v>TYPE'F' FL 2/32W</v>
          </cell>
          <cell r="D904" t="str">
            <v>개</v>
          </cell>
          <cell r="E904">
            <v>1</v>
          </cell>
          <cell r="L904" t="str">
            <v>x</v>
          </cell>
          <cell r="M904">
            <v>24</v>
          </cell>
        </row>
        <row r="905">
          <cell r="B905" t="str">
            <v>가) 재 료 비</v>
          </cell>
          <cell r="L905">
            <v>0</v>
          </cell>
        </row>
        <row r="906">
          <cell r="B906" t="str">
            <v>등기구</v>
          </cell>
          <cell r="C906" t="str">
            <v>TYPE'F' FL 2/32W</v>
          </cell>
          <cell r="D906" t="str">
            <v>개</v>
          </cell>
          <cell r="E906">
            <v>1</v>
          </cell>
          <cell r="F906">
            <v>57000</v>
          </cell>
          <cell r="G906">
            <v>57000</v>
          </cell>
          <cell r="L906">
            <v>57000</v>
          </cell>
        </row>
        <row r="907">
          <cell r="B907" t="str">
            <v>스트롱앵커</v>
          </cell>
          <cell r="C907" t="str">
            <v>3/8"(M10)</v>
          </cell>
          <cell r="D907" t="str">
            <v>개</v>
          </cell>
          <cell r="E907">
            <v>2</v>
          </cell>
          <cell r="F907">
            <v>112</v>
          </cell>
          <cell r="G907">
            <v>224</v>
          </cell>
          <cell r="L907">
            <v>224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B911" t="str">
            <v>나) 노 무 비</v>
          </cell>
          <cell r="C911" t="str">
            <v>내 선 전 공</v>
          </cell>
          <cell r="D911" t="str">
            <v>인</v>
          </cell>
          <cell r="E911">
            <v>0.6</v>
          </cell>
          <cell r="H911">
            <v>53401</v>
          </cell>
          <cell r="I911">
            <v>32040</v>
          </cell>
          <cell r="L911">
            <v>32040</v>
          </cell>
        </row>
        <row r="916">
          <cell r="L916">
            <v>0</v>
          </cell>
        </row>
        <row r="917">
          <cell r="B917" t="str">
            <v>다) 공구손료</v>
          </cell>
          <cell r="C917" t="str">
            <v>내 선 전 공</v>
          </cell>
          <cell r="D917" t="str">
            <v>인</v>
          </cell>
          <cell r="E917">
            <v>0.01</v>
          </cell>
          <cell r="J917">
            <v>53401</v>
          </cell>
          <cell r="K917">
            <v>534</v>
          </cell>
          <cell r="L917">
            <v>534</v>
          </cell>
        </row>
        <row r="921">
          <cell r="A921" t="str">
            <v>30신_36</v>
          </cell>
          <cell r="B921" t="str">
            <v>합    계</v>
          </cell>
          <cell r="G921">
            <v>57224</v>
          </cell>
          <cell r="I921">
            <v>32040</v>
          </cell>
          <cell r="K921">
            <v>534</v>
          </cell>
          <cell r="L921">
            <v>89798</v>
          </cell>
        </row>
        <row r="929">
          <cell r="A929" t="str">
            <v>30신_37A</v>
          </cell>
          <cell r="B929" t="str">
            <v>37. 조명기구 신설</v>
          </cell>
          <cell r="C929" t="str">
            <v>TYPE'G' FL 1/32W</v>
          </cell>
          <cell r="D929" t="str">
            <v>개</v>
          </cell>
          <cell r="E929">
            <v>1</v>
          </cell>
          <cell r="L929" t="str">
            <v>x</v>
          </cell>
          <cell r="M929">
            <v>10</v>
          </cell>
        </row>
        <row r="930">
          <cell r="B930" t="str">
            <v>가) 재 료 비</v>
          </cell>
          <cell r="L930">
            <v>0</v>
          </cell>
        </row>
        <row r="931">
          <cell r="B931" t="str">
            <v>등기구</v>
          </cell>
          <cell r="C931" t="str">
            <v>TYPE'G' FL 2/32W</v>
          </cell>
          <cell r="D931" t="str">
            <v>개</v>
          </cell>
          <cell r="E931">
            <v>1</v>
          </cell>
          <cell r="F931">
            <v>40000</v>
          </cell>
          <cell r="G931">
            <v>40000</v>
          </cell>
          <cell r="L931">
            <v>40000</v>
          </cell>
        </row>
        <row r="932">
          <cell r="B932" t="str">
            <v>와이어 콘넥타</v>
          </cell>
          <cell r="C932" t="str">
            <v>3.5㎟x2가닥</v>
          </cell>
          <cell r="D932" t="str">
            <v>개</v>
          </cell>
          <cell r="E932">
            <v>3</v>
          </cell>
          <cell r="F932">
            <v>112</v>
          </cell>
          <cell r="G932">
            <v>336</v>
          </cell>
          <cell r="L932">
            <v>336</v>
          </cell>
        </row>
        <row r="933">
          <cell r="B933" t="str">
            <v>스트롱앵커</v>
          </cell>
          <cell r="C933" t="str">
            <v>3/8"(M10)</v>
          </cell>
          <cell r="D933" t="str">
            <v>개</v>
          </cell>
          <cell r="E933">
            <v>2</v>
          </cell>
          <cell r="F933">
            <v>59</v>
          </cell>
          <cell r="G933">
            <v>118</v>
          </cell>
          <cell r="L933">
            <v>118</v>
          </cell>
        </row>
        <row r="936">
          <cell r="B936" t="str">
            <v>나) 노 무 비</v>
          </cell>
          <cell r="L936">
            <v>0</v>
          </cell>
        </row>
        <row r="937">
          <cell r="C937" t="str">
            <v>내 선 전 공</v>
          </cell>
          <cell r="D937" t="str">
            <v>인</v>
          </cell>
          <cell r="E937">
            <v>0.53</v>
          </cell>
          <cell r="H937">
            <v>53401</v>
          </cell>
          <cell r="I937">
            <v>28302</v>
          </cell>
          <cell r="L937">
            <v>28302</v>
          </cell>
        </row>
        <row r="942">
          <cell r="B942" t="str">
            <v>다) 공구손료</v>
          </cell>
          <cell r="L942">
            <v>0</v>
          </cell>
        </row>
        <row r="943">
          <cell r="C943" t="str">
            <v>내 선 전 공</v>
          </cell>
          <cell r="D943" t="str">
            <v>인</v>
          </cell>
          <cell r="E943">
            <v>0.01</v>
          </cell>
          <cell r="J943">
            <v>53401</v>
          </cell>
          <cell r="K943">
            <v>534</v>
          </cell>
          <cell r="L943">
            <v>534</v>
          </cell>
        </row>
        <row r="947">
          <cell r="A947" t="str">
            <v>30신_37</v>
          </cell>
          <cell r="B947" t="str">
            <v>합    계</v>
          </cell>
          <cell r="G947">
            <v>40454</v>
          </cell>
          <cell r="I947">
            <v>28302</v>
          </cell>
          <cell r="K947">
            <v>534</v>
          </cell>
          <cell r="L947">
            <v>69290</v>
          </cell>
        </row>
        <row r="954">
          <cell r="A954" t="str">
            <v>30신_38A</v>
          </cell>
          <cell r="B954" t="str">
            <v>38. 조명기구 신설</v>
          </cell>
          <cell r="C954" t="str">
            <v>TYPE'H' FL 1/32W</v>
          </cell>
          <cell r="D954" t="str">
            <v>개</v>
          </cell>
          <cell r="E954">
            <v>1</v>
          </cell>
          <cell r="L954" t="str">
            <v>x</v>
          </cell>
          <cell r="M954">
            <v>4</v>
          </cell>
        </row>
        <row r="955">
          <cell r="B955" t="str">
            <v>가) 재 료 비</v>
          </cell>
        </row>
        <row r="956">
          <cell r="B956" t="str">
            <v>등기구</v>
          </cell>
          <cell r="C956" t="str">
            <v>TYPE'H' FL 1/32W</v>
          </cell>
          <cell r="D956" t="str">
            <v>개</v>
          </cell>
          <cell r="E956">
            <v>1</v>
          </cell>
          <cell r="F956">
            <v>26000</v>
          </cell>
          <cell r="G956">
            <v>26000</v>
          </cell>
          <cell r="L956">
            <v>26000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B959" t="str">
            <v>나) 노 무 비</v>
          </cell>
          <cell r="L959">
            <v>0</v>
          </cell>
        </row>
        <row r="960">
          <cell r="C960" t="str">
            <v>내 선 전 공</v>
          </cell>
          <cell r="D960" t="str">
            <v>인</v>
          </cell>
          <cell r="E960">
            <v>0.24</v>
          </cell>
          <cell r="H960">
            <v>53401</v>
          </cell>
          <cell r="I960">
            <v>12816</v>
          </cell>
          <cell r="L960">
            <v>12816</v>
          </cell>
        </row>
        <row r="965">
          <cell r="B965" t="str">
            <v>다) 공구손료</v>
          </cell>
          <cell r="L965">
            <v>0</v>
          </cell>
        </row>
        <row r="966">
          <cell r="C966" t="str">
            <v>내 선 전 공</v>
          </cell>
          <cell r="D966" t="str">
            <v>인</v>
          </cell>
          <cell r="E966">
            <v>0</v>
          </cell>
          <cell r="K966">
            <v>0</v>
          </cell>
          <cell r="L966">
            <v>0</v>
          </cell>
        </row>
        <row r="970">
          <cell r="A970" t="str">
            <v>30신_38</v>
          </cell>
          <cell r="B970" t="str">
            <v>합    계</v>
          </cell>
          <cell r="G970">
            <v>26000</v>
          </cell>
          <cell r="I970">
            <v>12816</v>
          </cell>
          <cell r="K970">
            <v>0</v>
          </cell>
          <cell r="L970">
            <v>38816</v>
          </cell>
        </row>
        <row r="979">
          <cell r="A979" t="str">
            <v>30신_39A</v>
          </cell>
          <cell r="B979" t="str">
            <v>39. 조명기구 신설</v>
          </cell>
          <cell r="C979" t="str">
            <v>TYPE'J' FL 1/32+40W</v>
          </cell>
          <cell r="D979" t="str">
            <v>개</v>
          </cell>
          <cell r="E979">
            <v>1</v>
          </cell>
          <cell r="L979" t="str">
            <v>x</v>
          </cell>
          <cell r="M979">
            <v>35</v>
          </cell>
        </row>
        <row r="980">
          <cell r="B980" t="str">
            <v>가) 재 료 비</v>
          </cell>
        </row>
        <row r="981">
          <cell r="B981" t="str">
            <v>등기구</v>
          </cell>
          <cell r="C981" t="str">
            <v>TYPE'J' FL 1/32+40W</v>
          </cell>
          <cell r="D981" t="str">
            <v>개</v>
          </cell>
          <cell r="E981">
            <v>1</v>
          </cell>
          <cell r="F981">
            <v>60000</v>
          </cell>
          <cell r="G981">
            <v>60000</v>
          </cell>
          <cell r="L981">
            <v>60000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B984" t="str">
            <v>나) 노 무 비</v>
          </cell>
          <cell r="L984">
            <v>0</v>
          </cell>
        </row>
        <row r="985">
          <cell r="C985" t="str">
            <v>내 선 전 공</v>
          </cell>
          <cell r="D985" t="str">
            <v>인</v>
          </cell>
          <cell r="E985">
            <v>0.3</v>
          </cell>
          <cell r="H985">
            <v>53401</v>
          </cell>
          <cell r="I985">
            <v>16020</v>
          </cell>
          <cell r="L985">
            <v>16020</v>
          </cell>
        </row>
        <row r="990">
          <cell r="B990" t="str">
            <v>다) 공구손료</v>
          </cell>
          <cell r="L990">
            <v>0</v>
          </cell>
        </row>
        <row r="991">
          <cell r="C991" t="str">
            <v>내 선 전 공</v>
          </cell>
          <cell r="D991" t="str">
            <v>인</v>
          </cell>
          <cell r="E991">
            <v>0</v>
          </cell>
          <cell r="K991">
            <v>0</v>
          </cell>
          <cell r="L991">
            <v>0</v>
          </cell>
        </row>
        <row r="995">
          <cell r="A995" t="str">
            <v>30신_39</v>
          </cell>
          <cell r="B995" t="str">
            <v>합    계</v>
          </cell>
          <cell r="G995">
            <v>60000</v>
          </cell>
          <cell r="I995">
            <v>16020</v>
          </cell>
          <cell r="K995">
            <v>0</v>
          </cell>
          <cell r="L995">
            <v>76020</v>
          </cell>
        </row>
        <row r="1004">
          <cell r="A1004" t="str">
            <v>30신_40A</v>
          </cell>
          <cell r="B1004" t="str">
            <v>40. 조명기구 신설</v>
          </cell>
          <cell r="C1004" t="str">
            <v>TYPE'K' FUL 2/13W</v>
          </cell>
          <cell r="D1004" t="str">
            <v>개</v>
          </cell>
          <cell r="E1004">
            <v>1</v>
          </cell>
          <cell r="L1004" t="str">
            <v>x</v>
          </cell>
          <cell r="M1004">
            <v>60</v>
          </cell>
        </row>
        <row r="1005">
          <cell r="B1005" t="str">
            <v>가) 재 료 비</v>
          </cell>
        </row>
        <row r="1006">
          <cell r="B1006" t="str">
            <v>등기구</v>
          </cell>
          <cell r="C1006" t="str">
            <v>TYPE'K' FUL 2/13W</v>
          </cell>
          <cell r="D1006" t="str">
            <v>개</v>
          </cell>
          <cell r="E1006">
            <v>1</v>
          </cell>
          <cell r="F1006">
            <v>24000</v>
          </cell>
          <cell r="G1006">
            <v>24000</v>
          </cell>
          <cell r="L1006">
            <v>24000</v>
          </cell>
        </row>
        <row r="1007">
          <cell r="B1007" t="str">
            <v>등기구 보강대</v>
          </cell>
          <cell r="C1007" t="str">
            <v>(다운라이트용)</v>
          </cell>
          <cell r="D1007" t="str">
            <v>개</v>
          </cell>
          <cell r="E1007">
            <v>1</v>
          </cell>
          <cell r="F1007">
            <v>3900</v>
          </cell>
          <cell r="G1007">
            <v>3900</v>
          </cell>
          <cell r="L1007">
            <v>3900</v>
          </cell>
        </row>
        <row r="1008">
          <cell r="A1008" t="str">
            <v>와이어 콘넥타3.5㎟x2가닥</v>
          </cell>
          <cell r="B1008" t="str">
            <v>와이어 콘넥타</v>
          </cell>
          <cell r="C1008" t="str">
            <v>3.5㎟x2가닥</v>
          </cell>
          <cell r="D1008" t="str">
            <v>개</v>
          </cell>
          <cell r="E1008">
            <v>3</v>
          </cell>
          <cell r="F1008">
            <v>112</v>
          </cell>
          <cell r="G1008">
            <v>336</v>
          </cell>
          <cell r="L1008">
            <v>336</v>
          </cell>
        </row>
        <row r="1009">
          <cell r="A1009" t="str">
            <v>플랙시블 커넥터일반비방수  16C</v>
          </cell>
          <cell r="B1009" t="str">
            <v>플랙시블 커넥터</v>
          </cell>
          <cell r="C1009" t="str">
            <v>일반비방수  16C</v>
          </cell>
          <cell r="D1009" t="str">
            <v>개</v>
          </cell>
          <cell r="E1009">
            <v>2</v>
          </cell>
          <cell r="F1009">
            <v>360</v>
          </cell>
          <cell r="G1009">
            <v>720</v>
          </cell>
          <cell r="L1009">
            <v>720</v>
          </cell>
        </row>
        <row r="1010">
          <cell r="A1010" t="str">
            <v>전     선IV  1.6mm</v>
          </cell>
          <cell r="B1010" t="str">
            <v>전     선</v>
          </cell>
          <cell r="C1010" t="str">
            <v>IV  1.6mm</v>
          </cell>
          <cell r="D1010" t="str">
            <v>m</v>
          </cell>
          <cell r="E1010">
            <v>2.2000000000000002</v>
          </cell>
          <cell r="F1010">
            <v>75</v>
          </cell>
          <cell r="G1010">
            <v>165</v>
          </cell>
          <cell r="L1010">
            <v>165</v>
          </cell>
        </row>
        <row r="1011">
          <cell r="A1011" t="str">
            <v>전     선IV  2.0mm</v>
          </cell>
          <cell r="B1011" t="str">
            <v>전     선</v>
          </cell>
          <cell r="C1011" t="str">
            <v>IV  2.0mm</v>
          </cell>
          <cell r="D1011" t="str">
            <v>m</v>
          </cell>
          <cell r="E1011">
            <v>4.4000000000000004</v>
          </cell>
          <cell r="F1011">
            <v>109</v>
          </cell>
          <cell r="G1011">
            <v>479</v>
          </cell>
          <cell r="L1011">
            <v>479</v>
          </cell>
        </row>
        <row r="1012">
          <cell r="A1012" t="str">
            <v>플랙시블 전선관일반비방수  16C</v>
          </cell>
          <cell r="B1012" t="str">
            <v>플랙시블 전선관</v>
          </cell>
          <cell r="C1012" t="str">
            <v>일반비방수  16C</v>
          </cell>
          <cell r="D1012" t="str">
            <v>m</v>
          </cell>
          <cell r="E1012">
            <v>2.2000000000000002</v>
          </cell>
          <cell r="F1012">
            <v>430</v>
          </cell>
          <cell r="G1012">
            <v>946</v>
          </cell>
          <cell r="L1012">
            <v>946</v>
          </cell>
        </row>
        <row r="1017">
          <cell r="B1017" t="str">
            <v>나) 노 무 비</v>
          </cell>
        </row>
        <row r="1018">
          <cell r="C1018" t="str">
            <v>내 선 전 공</v>
          </cell>
          <cell r="D1018" t="str">
            <v>인</v>
          </cell>
          <cell r="E1018">
            <v>0.36</v>
          </cell>
          <cell r="H1018">
            <v>53401</v>
          </cell>
          <cell r="I1018">
            <v>19224</v>
          </cell>
          <cell r="L1018">
            <v>19224</v>
          </cell>
        </row>
        <row r="1023">
          <cell r="B1023" t="str">
            <v>다) 공구손료</v>
          </cell>
          <cell r="L1023">
            <v>0</v>
          </cell>
        </row>
        <row r="1024">
          <cell r="C1024" t="str">
            <v>내 선 전 공</v>
          </cell>
          <cell r="D1024" t="str">
            <v>인</v>
          </cell>
          <cell r="E1024">
            <v>0.01</v>
          </cell>
          <cell r="J1024">
            <v>53401</v>
          </cell>
          <cell r="K1024">
            <v>534</v>
          </cell>
          <cell r="L1024">
            <v>534</v>
          </cell>
        </row>
        <row r="1028">
          <cell r="A1028" t="str">
            <v>30신_40</v>
          </cell>
          <cell r="B1028" t="str">
            <v>합    계</v>
          </cell>
          <cell r="G1028">
            <v>30546</v>
          </cell>
          <cell r="I1028">
            <v>19224</v>
          </cell>
          <cell r="K1028">
            <v>534</v>
          </cell>
          <cell r="L1028">
            <v>50304</v>
          </cell>
        </row>
        <row r="1029">
          <cell r="A1029" t="str">
            <v>30신_41A</v>
          </cell>
          <cell r="B1029" t="str">
            <v>41. 조명기구 신설</v>
          </cell>
          <cell r="C1029" t="str">
            <v>TYPE'L' FUL 1/13W</v>
          </cell>
          <cell r="D1029" t="str">
            <v>개</v>
          </cell>
          <cell r="E1029">
            <v>1</v>
          </cell>
          <cell r="L1029" t="str">
            <v>x</v>
          </cell>
          <cell r="M1029">
            <v>8</v>
          </cell>
        </row>
        <row r="1030">
          <cell r="B1030" t="str">
            <v>가) 재 료 비</v>
          </cell>
        </row>
        <row r="1031">
          <cell r="B1031" t="str">
            <v>등기구</v>
          </cell>
          <cell r="C1031" t="str">
            <v>TYPE'L' FUL 1/13W</v>
          </cell>
          <cell r="D1031" t="str">
            <v>개</v>
          </cell>
          <cell r="E1031">
            <v>1</v>
          </cell>
          <cell r="F1031">
            <v>18000</v>
          </cell>
          <cell r="G1031">
            <v>18000</v>
          </cell>
          <cell r="L1031">
            <v>18000</v>
          </cell>
        </row>
        <row r="1032">
          <cell r="B1032" t="str">
            <v>등기구 보강대</v>
          </cell>
          <cell r="C1032" t="str">
            <v>(다운라이트용)</v>
          </cell>
          <cell r="D1032" t="str">
            <v>개</v>
          </cell>
          <cell r="E1032">
            <v>1</v>
          </cell>
          <cell r="F1032">
            <v>3900</v>
          </cell>
          <cell r="G1032">
            <v>3900</v>
          </cell>
          <cell r="L1032">
            <v>3900</v>
          </cell>
        </row>
        <row r="1033">
          <cell r="A1033" t="str">
            <v>와이어 콘넥타3.5㎟x2가닥</v>
          </cell>
          <cell r="B1033" t="str">
            <v>와이어 콘넥타</v>
          </cell>
          <cell r="C1033" t="str">
            <v>3.5㎟x2가닥</v>
          </cell>
          <cell r="D1033" t="str">
            <v>개</v>
          </cell>
          <cell r="E1033">
            <v>3</v>
          </cell>
          <cell r="F1033">
            <v>112</v>
          </cell>
          <cell r="G1033">
            <v>336</v>
          </cell>
          <cell r="L1033">
            <v>336</v>
          </cell>
        </row>
        <row r="1034">
          <cell r="A1034" t="str">
            <v>플랙시블 커넥터일반비방수  16C</v>
          </cell>
          <cell r="B1034" t="str">
            <v>플랙시블 커넥터</v>
          </cell>
          <cell r="C1034" t="str">
            <v>일반비방수  16C</v>
          </cell>
          <cell r="D1034" t="str">
            <v>개</v>
          </cell>
          <cell r="E1034">
            <v>2</v>
          </cell>
          <cell r="F1034">
            <v>360</v>
          </cell>
          <cell r="G1034">
            <v>720</v>
          </cell>
          <cell r="L1034">
            <v>720</v>
          </cell>
        </row>
        <row r="1035">
          <cell r="A1035" t="str">
            <v>전     선IV  1.6mm</v>
          </cell>
          <cell r="B1035" t="str">
            <v>전     선</v>
          </cell>
          <cell r="C1035" t="str">
            <v>IV  1.6mm</v>
          </cell>
          <cell r="D1035" t="str">
            <v>m</v>
          </cell>
          <cell r="E1035">
            <v>2.2000000000000002</v>
          </cell>
          <cell r="F1035">
            <v>75</v>
          </cell>
          <cell r="G1035">
            <v>165</v>
          </cell>
          <cell r="L1035">
            <v>165</v>
          </cell>
        </row>
        <row r="1036">
          <cell r="A1036" t="str">
            <v>전     선IV  2.0mm</v>
          </cell>
          <cell r="B1036" t="str">
            <v>전     선</v>
          </cell>
          <cell r="C1036" t="str">
            <v>IV  2.0mm</v>
          </cell>
          <cell r="D1036" t="str">
            <v>m</v>
          </cell>
          <cell r="E1036">
            <v>4.4000000000000004</v>
          </cell>
          <cell r="F1036">
            <v>109</v>
          </cell>
          <cell r="G1036">
            <v>479</v>
          </cell>
          <cell r="L1036">
            <v>479</v>
          </cell>
        </row>
        <row r="1037">
          <cell r="A1037" t="str">
            <v>플랙시블 전선관일반비방수  16C</v>
          </cell>
          <cell r="B1037" t="str">
            <v>플랙시블 전선관</v>
          </cell>
          <cell r="C1037" t="str">
            <v>일반비방수  16C</v>
          </cell>
          <cell r="D1037" t="str">
            <v>m</v>
          </cell>
          <cell r="E1037">
            <v>2.2000000000000002</v>
          </cell>
          <cell r="F1037">
            <v>430</v>
          </cell>
          <cell r="G1037">
            <v>946</v>
          </cell>
          <cell r="L1037">
            <v>946</v>
          </cell>
        </row>
        <row r="1041">
          <cell r="L1041">
            <v>0</v>
          </cell>
        </row>
        <row r="1042">
          <cell r="B1042" t="str">
            <v>나) 노 무 비</v>
          </cell>
          <cell r="L1042">
            <v>0</v>
          </cell>
        </row>
        <row r="1043">
          <cell r="C1043" t="str">
            <v>내 선 전 공</v>
          </cell>
          <cell r="D1043" t="str">
            <v>인</v>
          </cell>
          <cell r="E1043">
            <v>0.42000000000000004</v>
          </cell>
          <cell r="H1043">
            <v>53401</v>
          </cell>
          <cell r="I1043">
            <v>22428</v>
          </cell>
          <cell r="L1043">
            <v>22428</v>
          </cell>
        </row>
        <row r="1047">
          <cell r="L1047">
            <v>0</v>
          </cell>
        </row>
        <row r="1048">
          <cell r="B1048" t="str">
            <v>다) 공구손료</v>
          </cell>
          <cell r="L1048">
            <v>0</v>
          </cell>
        </row>
        <row r="1049">
          <cell r="C1049" t="str">
            <v>내 선 전 공</v>
          </cell>
          <cell r="D1049" t="str">
            <v>인</v>
          </cell>
          <cell r="E1049">
            <v>0.01</v>
          </cell>
          <cell r="J1049">
            <v>53401</v>
          </cell>
          <cell r="K1049">
            <v>534</v>
          </cell>
          <cell r="L1049">
            <v>534</v>
          </cell>
        </row>
        <row r="1053">
          <cell r="A1053" t="str">
            <v>30신_41</v>
          </cell>
          <cell r="B1053" t="str">
            <v>합    계</v>
          </cell>
          <cell r="G1053">
            <v>24546</v>
          </cell>
          <cell r="I1053">
            <v>22428</v>
          </cell>
          <cell r="K1053">
            <v>534</v>
          </cell>
          <cell r="L1053">
            <v>47508</v>
          </cell>
        </row>
        <row r="1054">
          <cell r="A1054" t="str">
            <v>30신_42A</v>
          </cell>
          <cell r="B1054" t="str">
            <v>42. 조명기구 신설</v>
          </cell>
          <cell r="C1054" t="str">
            <v>TYPE'M' IL 60W</v>
          </cell>
          <cell r="D1054" t="str">
            <v>개</v>
          </cell>
          <cell r="E1054">
            <v>1</v>
          </cell>
          <cell r="L1054" t="str">
            <v>x</v>
          </cell>
          <cell r="M1054">
            <v>34</v>
          </cell>
        </row>
        <row r="1055">
          <cell r="B1055" t="str">
            <v>가) 재 료 비</v>
          </cell>
        </row>
        <row r="1056">
          <cell r="B1056" t="str">
            <v>등기구</v>
          </cell>
          <cell r="C1056" t="str">
            <v>TYPE'M' IL 1/60W</v>
          </cell>
          <cell r="D1056" t="str">
            <v>개</v>
          </cell>
          <cell r="E1056">
            <v>1</v>
          </cell>
          <cell r="F1056">
            <v>22000</v>
          </cell>
          <cell r="G1056">
            <v>22000</v>
          </cell>
          <cell r="L1056">
            <v>22000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B1059" t="str">
            <v>나) 노 무 비</v>
          </cell>
          <cell r="L1059">
            <v>0</v>
          </cell>
        </row>
        <row r="1060">
          <cell r="C1060" t="str">
            <v>내 선 전 공</v>
          </cell>
          <cell r="D1060" t="str">
            <v>인</v>
          </cell>
          <cell r="E1060">
            <v>0.18</v>
          </cell>
          <cell r="H1060">
            <v>53401</v>
          </cell>
          <cell r="I1060">
            <v>9612</v>
          </cell>
          <cell r="L1060">
            <v>9612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B1065" t="str">
            <v>다) 공구손료</v>
          </cell>
          <cell r="L1065">
            <v>0</v>
          </cell>
        </row>
        <row r="1066">
          <cell r="C1066" t="str">
            <v>내 선 전 공</v>
          </cell>
          <cell r="D1066" t="str">
            <v>인</v>
          </cell>
          <cell r="E1066">
            <v>0</v>
          </cell>
          <cell r="K1066">
            <v>0</v>
          </cell>
          <cell r="L1066">
            <v>0</v>
          </cell>
        </row>
        <row r="1070">
          <cell r="A1070" t="str">
            <v>30신_42</v>
          </cell>
          <cell r="B1070" t="str">
            <v>합    계</v>
          </cell>
          <cell r="G1070">
            <v>22000</v>
          </cell>
          <cell r="I1070">
            <v>9612</v>
          </cell>
          <cell r="K1070">
            <v>0</v>
          </cell>
          <cell r="L1070">
            <v>31612</v>
          </cell>
        </row>
        <row r="1079">
          <cell r="A1079" t="str">
            <v>30신_43A</v>
          </cell>
          <cell r="B1079" t="str">
            <v>43. 조명기구 신설</v>
          </cell>
          <cell r="C1079" t="str">
            <v>TYPE'N' IL 60W</v>
          </cell>
          <cell r="D1079" t="str">
            <v>개</v>
          </cell>
          <cell r="E1079">
            <v>1</v>
          </cell>
          <cell r="L1079" t="str">
            <v>x</v>
          </cell>
          <cell r="M1079">
            <v>21</v>
          </cell>
        </row>
        <row r="1080">
          <cell r="B1080" t="str">
            <v>가) 재 료 비</v>
          </cell>
          <cell r="L1080">
            <v>0</v>
          </cell>
        </row>
        <row r="1081">
          <cell r="B1081" t="str">
            <v>등기구</v>
          </cell>
          <cell r="C1081" t="str">
            <v>TYPE'N' IL 1/60W</v>
          </cell>
          <cell r="D1081" t="str">
            <v>개</v>
          </cell>
          <cell r="E1081">
            <v>1</v>
          </cell>
          <cell r="F1081">
            <v>7000</v>
          </cell>
          <cell r="G1081">
            <v>7000</v>
          </cell>
          <cell r="L1081">
            <v>7000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B1084" t="str">
            <v>나) 노 무 비</v>
          </cell>
          <cell r="L1084">
            <v>0</v>
          </cell>
        </row>
        <row r="1085">
          <cell r="C1085" t="str">
            <v>내 선 전 공</v>
          </cell>
          <cell r="D1085" t="str">
            <v>인</v>
          </cell>
          <cell r="E1085">
            <v>0.18</v>
          </cell>
          <cell r="H1085">
            <v>53401</v>
          </cell>
          <cell r="I1085">
            <v>9612</v>
          </cell>
          <cell r="L1085">
            <v>9612</v>
          </cell>
        </row>
        <row r="1089">
          <cell r="L1089">
            <v>0</v>
          </cell>
        </row>
        <row r="1090">
          <cell r="B1090" t="str">
            <v>다) 공구손료</v>
          </cell>
          <cell r="L1090">
            <v>0</v>
          </cell>
        </row>
        <row r="1091">
          <cell r="C1091" t="str">
            <v>내 선 전 공</v>
          </cell>
          <cell r="D1091" t="str">
            <v>인</v>
          </cell>
          <cell r="E1091">
            <v>0</v>
          </cell>
          <cell r="K1091">
            <v>0</v>
          </cell>
          <cell r="L1091">
            <v>0</v>
          </cell>
        </row>
        <row r="1095">
          <cell r="A1095" t="str">
            <v>30신_43</v>
          </cell>
          <cell r="B1095" t="str">
            <v>합    계</v>
          </cell>
          <cell r="G1095">
            <v>7000</v>
          </cell>
          <cell r="I1095">
            <v>9612</v>
          </cell>
          <cell r="K1095">
            <v>0</v>
          </cell>
          <cell r="L1095">
            <v>16612</v>
          </cell>
        </row>
        <row r="1104">
          <cell r="A1104" t="str">
            <v>30신_44A</v>
          </cell>
          <cell r="B1104" t="str">
            <v>44. 조명기구 신설</v>
          </cell>
          <cell r="C1104" t="str">
            <v>TYPE'O' IL 60W</v>
          </cell>
          <cell r="D1104" t="str">
            <v>개</v>
          </cell>
          <cell r="E1104">
            <v>1</v>
          </cell>
          <cell r="L1104" t="str">
            <v>x</v>
          </cell>
          <cell r="M1104">
            <v>10</v>
          </cell>
        </row>
        <row r="1105">
          <cell r="B1105" t="str">
            <v>가) 재 료 비</v>
          </cell>
        </row>
        <row r="1106">
          <cell r="B1106" t="str">
            <v>등기구</v>
          </cell>
          <cell r="C1106" t="str">
            <v>TYPE'O' IL 1/60W</v>
          </cell>
          <cell r="D1106" t="str">
            <v>개</v>
          </cell>
          <cell r="E1106">
            <v>1</v>
          </cell>
          <cell r="F1106">
            <v>35000</v>
          </cell>
          <cell r="G1106">
            <v>35000</v>
          </cell>
          <cell r="L1106">
            <v>35000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B1109" t="str">
            <v>나) 노 무 비</v>
          </cell>
          <cell r="L1109">
            <v>0</v>
          </cell>
        </row>
        <row r="1110">
          <cell r="C1110" t="str">
            <v>내 선 전 공</v>
          </cell>
          <cell r="D1110" t="str">
            <v>인</v>
          </cell>
          <cell r="E1110">
            <v>0.18</v>
          </cell>
          <cell r="H1110">
            <v>53401</v>
          </cell>
          <cell r="I1110">
            <v>9612</v>
          </cell>
          <cell r="L1110">
            <v>9612</v>
          </cell>
        </row>
        <row r="1115">
          <cell r="B1115" t="str">
            <v>다) 공구손료</v>
          </cell>
          <cell r="L1115">
            <v>0</v>
          </cell>
        </row>
        <row r="1116">
          <cell r="C1116" t="str">
            <v>내 선 전 공</v>
          </cell>
          <cell r="D1116" t="str">
            <v>인</v>
          </cell>
          <cell r="E1116">
            <v>0</v>
          </cell>
          <cell r="K1116">
            <v>0</v>
          </cell>
          <cell r="L1116">
            <v>0</v>
          </cell>
        </row>
        <row r="1120">
          <cell r="A1120" t="str">
            <v>30신_44</v>
          </cell>
          <cell r="B1120" t="str">
            <v>합    계</v>
          </cell>
          <cell r="G1120">
            <v>35000</v>
          </cell>
          <cell r="I1120">
            <v>9612</v>
          </cell>
          <cell r="K1120">
            <v>0</v>
          </cell>
          <cell r="L1120">
            <v>44612</v>
          </cell>
        </row>
        <row r="1129">
          <cell r="A1129" t="str">
            <v>30신_45A</v>
          </cell>
          <cell r="B1129" t="str">
            <v>45. 조명기구 신설</v>
          </cell>
          <cell r="C1129" t="str">
            <v>TYPE'P' IL 100W</v>
          </cell>
          <cell r="D1129" t="str">
            <v>개</v>
          </cell>
          <cell r="E1129">
            <v>1</v>
          </cell>
          <cell r="L1129" t="str">
            <v>x</v>
          </cell>
          <cell r="M1129">
            <v>13</v>
          </cell>
        </row>
        <row r="1130">
          <cell r="B1130" t="str">
            <v>가) 재 료 비</v>
          </cell>
        </row>
        <row r="1131">
          <cell r="B1131" t="str">
            <v>등기구</v>
          </cell>
          <cell r="C1131" t="str">
            <v>TYPE'P' IL 1/60W</v>
          </cell>
          <cell r="D1131" t="str">
            <v>개</v>
          </cell>
          <cell r="E1131">
            <v>1</v>
          </cell>
          <cell r="F1131">
            <v>8000</v>
          </cell>
          <cell r="G1131">
            <v>8000</v>
          </cell>
          <cell r="L1131">
            <v>8000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B1135" t="str">
            <v>나) 노 무 비</v>
          </cell>
          <cell r="C1135" t="str">
            <v>내 선 전 공</v>
          </cell>
          <cell r="D1135" t="str">
            <v>인</v>
          </cell>
          <cell r="E1135">
            <v>0.19</v>
          </cell>
          <cell r="H1135">
            <v>53401</v>
          </cell>
          <cell r="I1135">
            <v>10146</v>
          </cell>
          <cell r="L1135">
            <v>10146</v>
          </cell>
        </row>
        <row r="1140">
          <cell r="L1140">
            <v>0</v>
          </cell>
        </row>
        <row r="1141">
          <cell r="B1141" t="str">
            <v>다) 공구손료</v>
          </cell>
          <cell r="C1141" t="str">
            <v>내 선 전 공</v>
          </cell>
          <cell r="D1141" t="str">
            <v>인</v>
          </cell>
          <cell r="E1141">
            <v>0</v>
          </cell>
          <cell r="K1141">
            <v>0</v>
          </cell>
          <cell r="L1141">
            <v>0</v>
          </cell>
        </row>
        <row r="1145">
          <cell r="A1145" t="str">
            <v>30신_45</v>
          </cell>
          <cell r="B1145" t="str">
            <v>합    계</v>
          </cell>
          <cell r="G1145">
            <v>8000</v>
          </cell>
          <cell r="I1145">
            <v>10146</v>
          </cell>
          <cell r="K1145">
            <v>0</v>
          </cell>
          <cell r="L1145">
            <v>18146</v>
          </cell>
        </row>
        <row r="1154">
          <cell r="A1154" t="str">
            <v>30신_46A</v>
          </cell>
          <cell r="B1154" t="str">
            <v>46. 조명기구 신설</v>
          </cell>
          <cell r="C1154" t="str">
            <v>TYPE'Q' IL 30W</v>
          </cell>
          <cell r="D1154" t="str">
            <v>개</v>
          </cell>
          <cell r="E1154">
            <v>1</v>
          </cell>
          <cell r="L1154" t="str">
            <v>x</v>
          </cell>
          <cell r="M1154">
            <v>34</v>
          </cell>
        </row>
        <row r="1155">
          <cell r="B1155" t="str">
            <v>가) 재 료 비</v>
          </cell>
        </row>
        <row r="1156">
          <cell r="B1156" t="str">
            <v>등기구</v>
          </cell>
          <cell r="C1156" t="str">
            <v>TYPE'Q' IL 1/60W</v>
          </cell>
          <cell r="D1156" t="str">
            <v>개</v>
          </cell>
          <cell r="E1156">
            <v>1</v>
          </cell>
          <cell r="F1156">
            <v>10000</v>
          </cell>
          <cell r="G1156">
            <v>10000</v>
          </cell>
          <cell r="L1156">
            <v>10000</v>
          </cell>
        </row>
        <row r="1157">
          <cell r="B1157" t="str">
            <v>등기구 보강대</v>
          </cell>
          <cell r="C1157" t="str">
            <v>(다운라이트용)</v>
          </cell>
          <cell r="D1157" t="str">
            <v>개</v>
          </cell>
          <cell r="E1157">
            <v>1</v>
          </cell>
          <cell r="F1157">
            <v>3900</v>
          </cell>
          <cell r="G1157">
            <v>3900</v>
          </cell>
          <cell r="L1157">
            <v>3900</v>
          </cell>
        </row>
        <row r="1158">
          <cell r="A1158" t="str">
            <v>와이어 콘넥타3.5㎟x2가닥</v>
          </cell>
          <cell r="B1158" t="str">
            <v>와이어 콘넥타</v>
          </cell>
          <cell r="C1158" t="str">
            <v>3.5㎟x2가닥</v>
          </cell>
          <cell r="D1158" t="str">
            <v>개</v>
          </cell>
          <cell r="E1158">
            <v>3</v>
          </cell>
          <cell r="F1158">
            <v>112</v>
          </cell>
          <cell r="G1158">
            <v>336</v>
          </cell>
          <cell r="L1158">
            <v>336</v>
          </cell>
        </row>
        <row r="1159">
          <cell r="A1159" t="str">
            <v>플랙시블 커넥터일반비방수  16C</v>
          </cell>
          <cell r="B1159" t="str">
            <v>플랙시블 커넥터</v>
          </cell>
          <cell r="C1159" t="str">
            <v>일반비방수  16C</v>
          </cell>
          <cell r="D1159" t="str">
            <v>개</v>
          </cell>
          <cell r="E1159">
            <v>2</v>
          </cell>
          <cell r="F1159">
            <v>360</v>
          </cell>
          <cell r="G1159">
            <v>720</v>
          </cell>
          <cell r="L1159">
            <v>720</v>
          </cell>
        </row>
        <row r="1160">
          <cell r="A1160" t="str">
            <v>전     선IV  1.6mm</v>
          </cell>
          <cell r="B1160" t="str">
            <v>전     선</v>
          </cell>
          <cell r="C1160" t="str">
            <v>IV  1.6mm</v>
          </cell>
          <cell r="D1160" t="str">
            <v>m</v>
          </cell>
          <cell r="E1160">
            <v>2.2000000000000002</v>
          </cell>
          <cell r="F1160">
            <v>75</v>
          </cell>
          <cell r="G1160">
            <v>165</v>
          </cell>
          <cell r="L1160">
            <v>165</v>
          </cell>
        </row>
        <row r="1161">
          <cell r="A1161" t="str">
            <v>전     선IV  2.0mm</v>
          </cell>
          <cell r="B1161" t="str">
            <v>전     선</v>
          </cell>
          <cell r="C1161" t="str">
            <v>IV  2.0mm</v>
          </cell>
          <cell r="D1161" t="str">
            <v>m</v>
          </cell>
          <cell r="E1161">
            <v>4.4000000000000004</v>
          </cell>
          <cell r="F1161">
            <v>109</v>
          </cell>
          <cell r="G1161">
            <v>479</v>
          </cell>
          <cell r="L1161">
            <v>479</v>
          </cell>
        </row>
        <row r="1162">
          <cell r="A1162" t="str">
            <v>플랙시블 전선관일반비방수  16C</v>
          </cell>
          <cell r="B1162" t="str">
            <v>플랙시블 전선관</v>
          </cell>
          <cell r="C1162" t="str">
            <v>일반비방수  16C</v>
          </cell>
          <cell r="D1162" t="str">
            <v>m</v>
          </cell>
          <cell r="E1162">
            <v>2.2000000000000002</v>
          </cell>
          <cell r="F1162">
            <v>430</v>
          </cell>
          <cell r="G1162">
            <v>946</v>
          </cell>
          <cell r="L1162">
            <v>946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B1167" t="str">
            <v>나) 노 무 비</v>
          </cell>
          <cell r="L1167">
            <v>0</v>
          </cell>
        </row>
        <row r="1168">
          <cell r="C1168" t="str">
            <v>내 선 전 공</v>
          </cell>
          <cell r="D1168" t="str">
            <v>인</v>
          </cell>
          <cell r="E1168">
            <v>0.35</v>
          </cell>
          <cell r="H1168">
            <v>53401</v>
          </cell>
          <cell r="I1168">
            <v>18690</v>
          </cell>
          <cell r="L1168">
            <v>18690</v>
          </cell>
        </row>
        <row r="1173">
          <cell r="B1173" t="str">
            <v>다) 공구손료</v>
          </cell>
          <cell r="L1173">
            <v>0</v>
          </cell>
        </row>
        <row r="1174">
          <cell r="C1174" t="str">
            <v>내 선 전 공</v>
          </cell>
          <cell r="D1174" t="str">
            <v>인</v>
          </cell>
          <cell r="E1174">
            <v>0.01</v>
          </cell>
          <cell r="J1174">
            <v>53401</v>
          </cell>
          <cell r="K1174">
            <v>534</v>
          </cell>
          <cell r="L1174">
            <v>534</v>
          </cell>
        </row>
        <row r="1178">
          <cell r="A1178" t="str">
            <v>30신_46</v>
          </cell>
          <cell r="B1178" t="str">
            <v>합    계</v>
          </cell>
          <cell r="G1178">
            <v>16546</v>
          </cell>
          <cell r="I1178">
            <v>18690</v>
          </cell>
          <cell r="K1178">
            <v>534</v>
          </cell>
          <cell r="L1178">
            <v>35770</v>
          </cell>
        </row>
        <row r="1179">
          <cell r="A1179" t="str">
            <v>30신_47A</v>
          </cell>
          <cell r="B1179" t="str">
            <v>47. 개폐기신설</v>
          </cell>
          <cell r="C1179" t="str">
            <v>15A 250V 1구</v>
          </cell>
          <cell r="D1179" t="str">
            <v>개</v>
          </cell>
          <cell r="E1179">
            <v>1</v>
          </cell>
          <cell r="L1179" t="str">
            <v>x</v>
          </cell>
          <cell r="M1179">
            <v>159</v>
          </cell>
        </row>
        <row r="1180">
          <cell r="B1180" t="str">
            <v>가) 재 료 비</v>
          </cell>
        </row>
        <row r="1181">
          <cell r="B1181" t="str">
            <v>매입 1로스위치</v>
          </cell>
          <cell r="C1181" t="str">
            <v>15A 250V 1구</v>
          </cell>
          <cell r="D1181" t="str">
            <v>개</v>
          </cell>
          <cell r="E1181">
            <v>1</v>
          </cell>
          <cell r="F1181">
            <v>2070</v>
          </cell>
          <cell r="G1181">
            <v>2070</v>
          </cell>
          <cell r="L1181">
            <v>2070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B1184" t="str">
            <v>나) 노 무 비</v>
          </cell>
          <cell r="L1184">
            <v>0</v>
          </cell>
        </row>
        <row r="1185">
          <cell r="C1185" t="str">
            <v>내 선 전 공</v>
          </cell>
          <cell r="D1185" t="str">
            <v>인</v>
          </cell>
          <cell r="E1185">
            <v>0.06</v>
          </cell>
          <cell r="H1185">
            <v>53401</v>
          </cell>
          <cell r="I1185">
            <v>3204</v>
          </cell>
          <cell r="L1185">
            <v>3204</v>
          </cell>
        </row>
        <row r="1190">
          <cell r="L1190">
            <v>0</v>
          </cell>
        </row>
        <row r="1191">
          <cell r="B1191" t="str">
            <v>다) 공구손료</v>
          </cell>
          <cell r="K1191">
            <v>0</v>
          </cell>
          <cell r="L1191">
            <v>0</v>
          </cell>
        </row>
        <row r="1192">
          <cell r="C1192" t="str">
            <v>내 선 전 공</v>
          </cell>
          <cell r="D1192" t="str">
            <v>인</v>
          </cell>
          <cell r="E1192">
            <v>0</v>
          </cell>
          <cell r="K1192">
            <v>0</v>
          </cell>
          <cell r="L1192">
            <v>0</v>
          </cell>
        </row>
        <row r="1195">
          <cell r="A1195" t="str">
            <v>30신_47</v>
          </cell>
          <cell r="B1195" t="str">
            <v>합    계</v>
          </cell>
          <cell r="G1195">
            <v>2070</v>
          </cell>
          <cell r="I1195">
            <v>3204</v>
          </cell>
          <cell r="K1195">
            <v>0</v>
          </cell>
          <cell r="L1195">
            <v>5274</v>
          </cell>
        </row>
        <row r="1204">
          <cell r="A1204" t="str">
            <v>30신_48A</v>
          </cell>
          <cell r="B1204" t="str">
            <v>48. 개폐기신설</v>
          </cell>
          <cell r="C1204" t="str">
            <v>15A 250V 2구</v>
          </cell>
          <cell r="D1204" t="str">
            <v>개</v>
          </cell>
          <cell r="E1204">
            <v>1</v>
          </cell>
          <cell r="L1204" t="str">
            <v>x</v>
          </cell>
          <cell r="M1204">
            <v>45</v>
          </cell>
        </row>
        <row r="1205">
          <cell r="B1205" t="str">
            <v>가) 재 료 비</v>
          </cell>
        </row>
        <row r="1206">
          <cell r="B1206" t="str">
            <v>매입 1로스위치</v>
          </cell>
          <cell r="C1206" t="str">
            <v>15A 250V 2구</v>
          </cell>
          <cell r="D1206" t="str">
            <v>개</v>
          </cell>
          <cell r="E1206">
            <v>1</v>
          </cell>
          <cell r="F1206">
            <v>2931</v>
          </cell>
          <cell r="G1206">
            <v>2931</v>
          </cell>
          <cell r="L1206">
            <v>2931</v>
          </cell>
        </row>
        <row r="1208">
          <cell r="L1208">
            <v>0</v>
          </cell>
        </row>
        <row r="1209">
          <cell r="B1209" t="str">
            <v>나) 노 무 비</v>
          </cell>
          <cell r="L1209">
            <v>0</v>
          </cell>
        </row>
        <row r="1210">
          <cell r="C1210" t="str">
            <v>내 선 전 공</v>
          </cell>
          <cell r="D1210" t="str">
            <v>인</v>
          </cell>
          <cell r="E1210">
            <v>7.0000000000000007E-2</v>
          </cell>
          <cell r="H1210">
            <v>53401</v>
          </cell>
          <cell r="I1210">
            <v>3738</v>
          </cell>
          <cell r="L1210">
            <v>3738</v>
          </cell>
        </row>
        <row r="1215">
          <cell r="L1215">
            <v>0</v>
          </cell>
        </row>
        <row r="1216">
          <cell r="B1216" t="str">
            <v>다) 공구손료</v>
          </cell>
          <cell r="K1216">
            <v>0</v>
          </cell>
          <cell r="L1216">
            <v>0</v>
          </cell>
        </row>
        <row r="1217">
          <cell r="C1217" t="str">
            <v>내 선 전 공</v>
          </cell>
          <cell r="D1217" t="str">
            <v>인</v>
          </cell>
          <cell r="E1217">
            <v>0</v>
          </cell>
          <cell r="K1217">
            <v>0</v>
          </cell>
          <cell r="L1217">
            <v>0</v>
          </cell>
        </row>
        <row r="1220">
          <cell r="A1220" t="str">
            <v>30신_48</v>
          </cell>
          <cell r="B1220" t="str">
            <v>합    계</v>
          </cell>
          <cell r="G1220">
            <v>2931</v>
          </cell>
          <cell r="I1220">
            <v>3738</v>
          </cell>
          <cell r="K1220">
            <v>0</v>
          </cell>
          <cell r="L1220">
            <v>6669</v>
          </cell>
        </row>
        <row r="1229">
          <cell r="A1229" t="str">
            <v>30신_49A</v>
          </cell>
          <cell r="B1229" t="str">
            <v>49. 개폐기신설</v>
          </cell>
          <cell r="C1229" t="str">
            <v>15A 250V 3구</v>
          </cell>
          <cell r="D1229" t="str">
            <v>개</v>
          </cell>
          <cell r="E1229">
            <v>1</v>
          </cell>
          <cell r="L1229" t="str">
            <v>x</v>
          </cell>
          <cell r="M1229">
            <v>43</v>
          </cell>
        </row>
        <row r="1230">
          <cell r="B1230" t="str">
            <v>가) 재 료 비</v>
          </cell>
        </row>
        <row r="1231">
          <cell r="B1231" t="str">
            <v>매입 1로스위치</v>
          </cell>
          <cell r="C1231" t="str">
            <v>15A 250V 3구</v>
          </cell>
          <cell r="D1231" t="str">
            <v>개</v>
          </cell>
          <cell r="E1231">
            <v>1</v>
          </cell>
          <cell r="F1231">
            <v>3780</v>
          </cell>
          <cell r="G1231">
            <v>3780</v>
          </cell>
          <cell r="L1231">
            <v>3780</v>
          </cell>
        </row>
        <row r="1233">
          <cell r="L1233">
            <v>0</v>
          </cell>
        </row>
        <row r="1234">
          <cell r="B1234" t="str">
            <v>나) 노 무 비</v>
          </cell>
          <cell r="L1234">
            <v>0</v>
          </cell>
        </row>
        <row r="1235">
          <cell r="C1235" t="str">
            <v>내 선 전 공</v>
          </cell>
          <cell r="D1235" t="str">
            <v>인</v>
          </cell>
          <cell r="E1235">
            <v>0.09</v>
          </cell>
          <cell r="H1235">
            <v>53401</v>
          </cell>
          <cell r="I1235">
            <v>4806</v>
          </cell>
          <cell r="L1235">
            <v>4806</v>
          </cell>
        </row>
        <row r="1240">
          <cell r="L1240">
            <v>0</v>
          </cell>
        </row>
        <row r="1241">
          <cell r="B1241" t="str">
            <v>다) 공구손료</v>
          </cell>
          <cell r="K1241">
            <v>0</v>
          </cell>
          <cell r="L1241">
            <v>0</v>
          </cell>
        </row>
        <row r="1242">
          <cell r="C1242" t="str">
            <v>내 선 전 공</v>
          </cell>
          <cell r="D1242" t="str">
            <v>인</v>
          </cell>
          <cell r="E1242">
            <v>0</v>
          </cell>
          <cell r="K1242">
            <v>0</v>
          </cell>
          <cell r="L1242">
            <v>0</v>
          </cell>
        </row>
        <row r="1245">
          <cell r="A1245" t="str">
            <v>30신_49</v>
          </cell>
          <cell r="B1245" t="str">
            <v>합    계</v>
          </cell>
          <cell r="G1245">
            <v>3780</v>
          </cell>
          <cell r="I1245">
            <v>4806</v>
          </cell>
          <cell r="K1245">
            <v>0</v>
          </cell>
          <cell r="L1245">
            <v>8586</v>
          </cell>
        </row>
        <row r="1254">
          <cell r="A1254" t="str">
            <v>30신_50A</v>
          </cell>
          <cell r="B1254" t="str">
            <v>50. 개폐기신설</v>
          </cell>
          <cell r="C1254" t="str">
            <v>15A 250V 4구</v>
          </cell>
          <cell r="D1254" t="str">
            <v>개</v>
          </cell>
          <cell r="E1254">
            <v>1</v>
          </cell>
          <cell r="L1254" t="str">
            <v>x</v>
          </cell>
          <cell r="M1254">
            <v>11</v>
          </cell>
        </row>
        <row r="1255">
          <cell r="B1255" t="str">
            <v>가) 재 료 비</v>
          </cell>
        </row>
        <row r="1256">
          <cell r="B1256" t="str">
            <v>매입 1로스위치</v>
          </cell>
          <cell r="C1256" t="str">
            <v>15A 250V 4구</v>
          </cell>
          <cell r="D1256" t="str">
            <v>개</v>
          </cell>
          <cell r="E1256">
            <v>1</v>
          </cell>
          <cell r="F1256">
            <v>5940</v>
          </cell>
          <cell r="G1256">
            <v>5940</v>
          </cell>
          <cell r="L1256">
            <v>5940</v>
          </cell>
        </row>
        <row r="1258">
          <cell r="L1258">
            <v>0</v>
          </cell>
        </row>
        <row r="1259">
          <cell r="B1259" t="str">
            <v>나) 노 무 비</v>
          </cell>
          <cell r="L1259">
            <v>0</v>
          </cell>
        </row>
        <row r="1260">
          <cell r="C1260" t="str">
            <v>내 선 전 공</v>
          </cell>
          <cell r="D1260" t="str">
            <v>인</v>
          </cell>
          <cell r="E1260">
            <v>0.1</v>
          </cell>
          <cell r="H1260">
            <v>53401</v>
          </cell>
          <cell r="I1260">
            <v>5340</v>
          </cell>
          <cell r="L1260">
            <v>5340</v>
          </cell>
        </row>
        <row r="1265">
          <cell r="L1265">
            <v>0</v>
          </cell>
        </row>
        <row r="1266">
          <cell r="B1266" t="str">
            <v>다) 공구손료</v>
          </cell>
          <cell r="K1266">
            <v>0</v>
          </cell>
          <cell r="L1266">
            <v>0</v>
          </cell>
        </row>
        <row r="1267">
          <cell r="C1267" t="str">
            <v>내 선 전 공</v>
          </cell>
          <cell r="D1267" t="str">
            <v>인</v>
          </cell>
          <cell r="E1267">
            <v>0</v>
          </cell>
          <cell r="K1267">
            <v>0</v>
          </cell>
          <cell r="L1267">
            <v>0</v>
          </cell>
        </row>
        <row r="1270">
          <cell r="A1270" t="str">
            <v>30신_50</v>
          </cell>
          <cell r="B1270" t="str">
            <v>합    계</v>
          </cell>
          <cell r="G1270">
            <v>5940</v>
          </cell>
          <cell r="I1270">
            <v>5340</v>
          </cell>
          <cell r="K1270">
            <v>0</v>
          </cell>
          <cell r="L1270">
            <v>11280</v>
          </cell>
        </row>
        <row r="1279">
          <cell r="A1279" t="str">
            <v>30신_51A</v>
          </cell>
          <cell r="B1279" t="str">
            <v>51. 개폐기신설</v>
          </cell>
          <cell r="C1279" t="str">
            <v>15A 250V 1구(3로)</v>
          </cell>
          <cell r="D1279" t="str">
            <v>개</v>
          </cell>
          <cell r="E1279">
            <v>1</v>
          </cell>
          <cell r="L1279" t="str">
            <v>x</v>
          </cell>
          <cell r="M1279">
            <v>18</v>
          </cell>
        </row>
        <row r="1280">
          <cell r="B1280" t="str">
            <v>가) 재 료 비</v>
          </cell>
        </row>
        <row r="1281">
          <cell r="B1281" t="str">
            <v>매입 1로스위치</v>
          </cell>
          <cell r="C1281" t="str">
            <v>15A 250V 3구 1로</v>
          </cell>
          <cell r="D1281" t="str">
            <v>개</v>
          </cell>
          <cell r="E1281">
            <v>1</v>
          </cell>
          <cell r="F1281">
            <v>2250</v>
          </cell>
          <cell r="G1281">
            <v>2250</v>
          </cell>
          <cell r="L1281">
            <v>2250</v>
          </cell>
        </row>
        <row r="1283">
          <cell r="L1283">
            <v>0</v>
          </cell>
        </row>
        <row r="1284">
          <cell r="B1284" t="str">
            <v>나) 노 무 비</v>
          </cell>
          <cell r="L1284">
            <v>0</v>
          </cell>
        </row>
        <row r="1285">
          <cell r="C1285" t="str">
            <v>내 선 전 공</v>
          </cell>
          <cell r="D1285" t="str">
            <v>인</v>
          </cell>
          <cell r="E1285">
            <v>0.08</v>
          </cell>
          <cell r="H1285">
            <v>53401</v>
          </cell>
          <cell r="I1285">
            <v>4272</v>
          </cell>
          <cell r="L1285">
            <v>4272</v>
          </cell>
        </row>
        <row r="1290">
          <cell r="L1290">
            <v>0</v>
          </cell>
        </row>
        <row r="1291">
          <cell r="B1291" t="str">
            <v>다) 공구손료</v>
          </cell>
          <cell r="K1291">
            <v>0</v>
          </cell>
          <cell r="L1291">
            <v>0</v>
          </cell>
        </row>
        <row r="1292">
          <cell r="C1292" t="str">
            <v>내 선 전 공</v>
          </cell>
          <cell r="D1292" t="str">
            <v>인</v>
          </cell>
          <cell r="E1292">
            <v>0</v>
          </cell>
          <cell r="K1292">
            <v>0</v>
          </cell>
          <cell r="L1292">
            <v>0</v>
          </cell>
        </row>
        <row r="1295">
          <cell r="A1295" t="str">
            <v>30신_51</v>
          </cell>
          <cell r="B1295" t="str">
            <v>합    계</v>
          </cell>
          <cell r="G1295">
            <v>2250</v>
          </cell>
          <cell r="I1295">
            <v>4272</v>
          </cell>
          <cell r="K1295">
            <v>0</v>
          </cell>
          <cell r="L1295">
            <v>6522</v>
          </cell>
        </row>
        <row r="1304">
          <cell r="A1304" t="str">
            <v>30신_52A</v>
          </cell>
          <cell r="B1304" t="str">
            <v>52. 콘센트신설</v>
          </cell>
          <cell r="C1304" t="str">
            <v>15A 250V  1구</v>
          </cell>
          <cell r="D1304" t="str">
            <v>개</v>
          </cell>
          <cell r="E1304">
            <v>1</v>
          </cell>
          <cell r="L1304" t="str">
            <v>x</v>
          </cell>
          <cell r="M1304">
            <v>48</v>
          </cell>
        </row>
        <row r="1305">
          <cell r="B1305" t="str">
            <v>가) 재 료 비</v>
          </cell>
        </row>
        <row r="1306">
          <cell r="B1306" t="str">
            <v>콘센트 (접지)</v>
          </cell>
          <cell r="C1306" t="str">
            <v>15A 250V  1구</v>
          </cell>
          <cell r="D1306" t="str">
            <v>개</v>
          </cell>
          <cell r="E1306">
            <v>1</v>
          </cell>
          <cell r="F1306">
            <v>1080</v>
          </cell>
          <cell r="G1306">
            <v>1080</v>
          </cell>
          <cell r="L1306">
            <v>1080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B1310" t="str">
            <v>나) 노 무 비</v>
          </cell>
          <cell r="C1310" t="str">
            <v>내 선 전 공</v>
          </cell>
          <cell r="D1310" t="str">
            <v>인</v>
          </cell>
          <cell r="E1310">
            <v>0.08</v>
          </cell>
          <cell r="H1310">
            <v>53401</v>
          </cell>
          <cell r="I1310">
            <v>4272</v>
          </cell>
          <cell r="L1310">
            <v>4272</v>
          </cell>
        </row>
        <row r="1315">
          <cell r="L1315">
            <v>0</v>
          </cell>
        </row>
        <row r="1316">
          <cell r="B1316" t="str">
            <v>다) 공구손료</v>
          </cell>
          <cell r="C1316" t="str">
            <v>내 선 전 공</v>
          </cell>
          <cell r="D1316" t="str">
            <v>인</v>
          </cell>
          <cell r="E1316">
            <v>0</v>
          </cell>
          <cell r="K1316">
            <v>0</v>
          </cell>
          <cell r="L1316">
            <v>0</v>
          </cell>
        </row>
        <row r="1319">
          <cell r="A1319" t="str">
            <v>30신_52</v>
          </cell>
          <cell r="B1319" t="str">
            <v>합    계</v>
          </cell>
          <cell r="G1319">
            <v>1080</v>
          </cell>
          <cell r="I1319">
            <v>4272</v>
          </cell>
          <cell r="K1319">
            <v>0</v>
          </cell>
          <cell r="L1319">
            <v>5352</v>
          </cell>
        </row>
        <row r="1329">
          <cell r="A1329" t="str">
            <v>30신_53A</v>
          </cell>
          <cell r="B1329" t="str">
            <v>53.콘센트신설</v>
          </cell>
          <cell r="C1329" t="str">
            <v>15A 250V  2구</v>
          </cell>
          <cell r="D1329" t="str">
            <v>개</v>
          </cell>
          <cell r="E1329">
            <v>1</v>
          </cell>
          <cell r="L1329" t="str">
            <v>x</v>
          </cell>
          <cell r="M1329">
            <v>223</v>
          </cell>
        </row>
        <row r="1330">
          <cell r="B1330" t="str">
            <v>가) 재 료 비</v>
          </cell>
        </row>
        <row r="1331">
          <cell r="B1331" t="str">
            <v>콘센트 (접지)</v>
          </cell>
          <cell r="C1331" t="str">
            <v>15A 250V  2구</v>
          </cell>
          <cell r="D1331" t="str">
            <v>개</v>
          </cell>
          <cell r="E1331">
            <v>1</v>
          </cell>
          <cell r="F1331">
            <v>1364</v>
          </cell>
          <cell r="G1331">
            <v>1364</v>
          </cell>
          <cell r="L1331">
            <v>1364</v>
          </cell>
        </row>
        <row r="1333">
          <cell r="L1333">
            <v>0</v>
          </cell>
        </row>
        <row r="1334">
          <cell r="B1334" t="str">
            <v>나) 노 무 비</v>
          </cell>
          <cell r="L1334">
            <v>0</v>
          </cell>
        </row>
        <row r="1335">
          <cell r="C1335" t="str">
            <v>내 선 전 공</v>
          </cell>
          <cell r="D1335" t="str">
            <v>인</v>
          </cell>
          <cell r="E1335">
            <v>0.08</v>
          </cell>
          <cell r="H1335">
            <v>53401</v>
          </cell>
          <cell r="I1335">
            <v>4272</v>
          </cell>
          <cell r="L1335">
            <v>4272</v>
          </cell>
        </row>
        <row r="1340">
          <cell r="B1340" t="str">
            <v>다) 공구손료</v>
          </cell>
          <cell r="L1340">
            <v>0</v>
          </cell>
        </row>
        <row r="1341">
          <cell r="C1341" t="str">
            <v>내 선 전 공</v>
          </cell>
          <cell r="D1341" t="str">
            <v>인</v>
          </cell>
          <cell r="E1341">
            <v>0</v>
          </cell>
          <cell r="K1341">
            <v>0</v>
          </cell>
          <cell r="L1341">
            <v>0</v>
          </cell>
        </row>
        <row r="1344">
          <cell r="A1344" t="str">
            <v>30신_53</v>
          </cell>
          <cell r="B1344" t="str">
            <v>합    계</v>
          </cell>
          <cell r="G1344">
            <v>1364</v>
          </cell>
          <cell r="I1344">
            <v>4272</v>
          </cell>
          <cell r="K1344">
            <v>0</v>
          </cell>
          <cell r="L1344">
            <v>5636</v>
          </cell>
        </row>
        <row r="1354">
          <cell r="A1354" t="str">
            <v>30신_54A</v>
          </cell>
          <cell r="B1354" t="str">
            <v>54. 콘센트신설</v>
          </cell>
          <cell r="C1354" t="str">
            <v>15A 250V  1구(방습 COVER)</v>
          </cell>
          <cell r="D1354" t="str">
            <v>개</v>
          </cell>
          <cell r="E1354">
            <v>1</v>
          </cell>
          <cell r="L1354" t="str">
            <v>x</v>
          </cell>
          <cell r="M1354">
            <v>9</v>
          </cell>
        </row>
        <row r="1355">
          <cell r="B1355" t="str">
            <v>가) 재 료 비</v>
          </cell>
        </row>
        <row r="1356">
          <cell r="B1356" t="str">
            <v>콘센트 (접지,방습커버)</v>
          </cell>
          <cell r="C1356" t="str">
            <v>15A 250V  1구</v>
          </cell>
          <cell r="D1356" t="str">
            <v>개</v>
          </cell>
          <cell r="E1356">
            <v>1</v>
          </cell>
          <cell r="F1356">
            <v>2084</v>
          </cell>
          <cell r="G1356">
            <v>2084</v>
          </cell>
          <cell r="L1356">
            <v>2084</v>
          </cell>
        </row>
        <row r="1358">
          <cell r="L1358">
            <v>0</v>
          </cell>
        </row>
        <row r="1359">
          <cell r="B1359" t="str">
            <v>나) 노 무 비</v>
          </cell>
          <cell r="L1359">
            <v>0</v>
          </cell>
        </row>
        <row r="1360">
          <cell r="C1360" t="str">
            <v>내 선 전 공</v>
          </cell>
          <cell r="D1360" t="str">
            <v>인</v>
          </cell>
          <cell r="E1360">
            <v>0.08</v>
          </cell>
          <cell r="H1360">
            <v>53401</v>
          </cell>
          <cell r="I1360">
            <v>4272</v>
          </cell>
          <cell r="L1360">
            <v>4272</v>
          </cell>
        </row>
        <row r="1365">
          <cell r="B1365" t="str">
            <v>다) 공구손료</v>
          </cell>
          <cell r="L1365">
            <v>0</v>
          </cell>
        </row>
        <row r="1366">
          <cell r="C1366" t="str">
            <v>내 선 전 공</v>
          </cell>
          <cell r="D1366" t="str">
            <v>인</v>
          </cell>
          <cell r="E1366">
            <v>0</v>
          </cell>
          <cell r="K1366">
            <v>0</v>
          </cell>
          <cell r="L1366">
            <v>0</v>
          </cell>
        </row>
        <row r="1369">
          <cell r="A1369" t="str">
            <v>30신_54</v>
          </cell>
          <cell r="B1369" t="str">
            <v>합    계</v>
          </cell>
          <cell r="G1369">
            <v>2084</v>
          </cell>
          <cell r="I1369">
            <v>4272</v>
          </cell>
          <cell r="K1369">
            <v>0</v>
          </cell>
          <cell r="L1369">
            <v>6356</v>
          </cell>
        </row>
        <row r="1379">
          <cell r="A1379" t="str">
            <v>30신_55A</v>
          </cell>
          <cell r="B1379" t="str">
            <v>55. 콘센트신설</v>
          </cell>
          <cell r="C1379" t="str">
            <v>15A 250V  2구(방습 COVER)</v>
          </cell>
          <cell r="D1379" t="str">
            <v>개</v>
          </cell>
          <cell r="E1379">
            <v>1</v>
          </cell>
          <cell r="L1379" t="str">
            <v>x</v>
          </cell>
          <cell r="M1379">
            <v>2</v>
          </cell>
        </row>
        <row r="1380">
          <cell r="B1380" t="str">
            <v>가) 재 료 비</v>
          </cell>
        </row>
        <row r="1381">
          <cell r="B1381" t="str">
            <v>콘센트 (접지,방습커버)</v>
          </cell>
          <cell r="C1381" t="str">
            <v>15A 250V  2구</v>
          </cell>
          <cell r="D1381" t="str">
            <v>개</v>
          </cell>
          <cell r="E1381">
            <v>1</v>
          </cell>
          <cell r="F1381">
            <v>2920</v>
          </cell>
          <cell r="G1381">
            <v>2920</v>
          </cell>
          <cell r="L1381">
            <v>2920</v>
          </cell>
        </row>
        <row r="1383">
          <cell r="L1383">
            <v>0</v>
          </cell>
        </row>
        <row r="1384">
          <cell r="B1384" t="str">
            <v>나) 노 무 비</v>
          </cell>
          <cell r="L1384">
            <v>0</v>
          </cell>
        </row>
        <row r="1385">
          <cell r="C1385" t="str">
            <v>내 선 전 공</v>
          </cell>
          <cell r="D1385" t="str">
            <v>인</v>
          </cell>
          <cell r="E1385">
            <v>0.08</v>
          </cell>
          <cell r="H1385">
            <v>53401</v>
          </cell>
          <cell r="I1385">
            <v>4272</v>
          </cell>
          <cell r="L1385">
            <v>4272</v>
          </cell>
        </row>
        <row r="1390">
          <cell r="B1390" t="str">
            <v>다) 공구손료</v>
          </cell>
          <cell r="L1390">
            <v>0</v>
          </cell>
        </row>
        <row r="1391">
          <cell r="C1391" t="str">
            <v>내 선 전 공</v>
          </cell>
          <cell r="D1391" t="str">
            <v>인</v>
          </cell>
          <cell r="E1391">
            <v>0</v>
          </cell>
          <cell r="K1391">
            <v>0</v>
          </cell>
          <cell r="L1391">
            <v>0</v>
          </cell>
        </row>
        <row r="1394">
          <cell r="A1394" t="str">
            <v>30신_55</v>
          </cell>
          <cell r="B1394" t="str">
            <v>합    계</v>
          </cell>
          <cell r="G1394">
            <v>2920</v>
          </cell>
          <cell r="I1394">
            <v>4272</v>
          </cell>
          <cell r="K1394">
            <v>0</v>
          </cell>
          <cell r="L1394">
            <v>7192</v>
          </cell>
        </row>
        <row r="1404">
          <cell r="A1404" t="str">
            <v>30신_56A</v>
          </cell>
          <cell r="B1404" t="str">
            <v>56. CABLE DUCT신설</v>
          </cell>
          <cell r="C1404" t="str">
            <v>600Wx200Hx1.2t</v>
          </cell>
          <cell r="D1404" t="str">
            <v>m</v>
          </cell>
          <cell r="E1404">
            <v>4</v>
          </cell>
          <cell r="L1404" t="str">
            <v>x</v>
          </cell>
          <cell r="M1404">
            <v>1</v>
          </cell>
        </row>
        <row r="1405">
          <cell r="B1405" t="str">
            <v>가) 재 료 비</v>
          </cell>
        </row>
        <row r="1406">
          <cell r="B1406" t="str">
            <v>CABLE DUCT</v>
          </cell>
          <cell r="C1406" t="str">
            <v>600Wx200Hx1.2t</v>
          </cell>
          <cell r="D1406" t="str">
            <v>m</v>
          </cell>
          <cell r="E1406">
            <v>4</v>
          </cell>
          <cell r="F1406">
            <v>53680</v>
          </cell>
          <cell r="G1406">
            <v>214720</v>
          </cell>
          <cell r="L1406">
            <v>214720</v>
          </cell>
        </row>
        <row r="1407">
          <cell r="B1407" t="str">
            <v>DUCT 지지금구</v>
          </cell>
          <cell r="C1407" t="str">
            <v>W600</v>
          </cell>
          <cell r="D1407" t="str">
            <v>개소</v>
          </cell>
          <cell r="E1407">
            <v>2</v>
          </cell>
          <cell r="F1407">
            <v>1683.9999999999998</v>
          </cell>
          <cell r="G1407">
            <v>3368</v>
          </cell>
          <cell r="H1407">
            <v>17088.32</v>
          </cell>
          <cell r="I1407">
            <v>34176</v>
          </cell>
          <cell r="J1407">
            <v>0</v>
          </cell>
          <cell r="K1407">
            <v>0</v>
          </cell>
          <cell r="L1407">
            <v>37544</v>
          </cell>
        </row>
        <row r="1415">
          <cell r="B1415" t="str">
            <v>나) 노 무 비</v>
          </cell>
        </row>
        <row r="1416">
          <cell r="C1416" t="str">
            <v>내 선 전 공</v>
          </cell>
          <cell r="D1416" t="str">
            <v>인</v>
          </cell>
          <cell r="E1416">
            <v>7.6</v>
          </cell>
          <cell r="H1416">
            <v>53401</v>
          </cell>
          <cell r="I1416">
            <v>405847</v>
          </cell>
          <cell r="L1416">
            <v>405847</v>
          </cell>
        </row>
        <row r="1421">
          <cell r="B1421" t="str">
            <v>다) 공구손료</v>
          </cell>
        </row>
        <row r="1422">
          <cell r="C1422" t="str">
            <v>내 선 전 공</v>
          </cell>
          <cell r="D1422" t="str">
            <v>인</v>
          </cell>
          <cell r="E1422">
            <v>0.22</v>
          </cell>
          <cell r="J1422">
            <v>53401</v>
          </cell>
          <cell r="K1422">
            <v>11748</v>
          </cell>
          <cell r="L1422">
            <v>11748</v>
          </cell>
        </row>
        <row r="1425">
          <cell r="A1425" t="str">
            <v>30신_56</v>
          </cell>
          <cell r="B1425" t="str">
            <v>합    계</v>
          </cell>
          <cell r="G1425">
            <v>218088</v>
          </cell>
          <cell r="I1425">
            <v>440023</v>
          </cell>
          <cell r="K1425">
            <v>11748</v>
          </cell>
          <cell r="L1425">
            <v>669859</v>
          </cell>
        </row>
        <row r="1429">
          <cell r="A1429" t="str">
            <v>30신_57A</v>
          </cell>
          <cell r="B1429" t="str">
            <v>57. 통로유도등</v>
          </cell>
          <cell r="C1429" t="str">
            <v>소형</v>
          </cell>
          <cell r="D1429" t="str">
            <v>개</v>
          </cell>
          <cell r="E1429">
            <v>1</v>
          </cell>
          <cell r="L1429" t="str">
            <v>x</v>
          </cell>
          <cell r="M1429">
            <v>15</v>
          </cell>
        </row>
        <row r="1430">
          <cell r="B1430" t="str">
            <v>가) 재 료 비</v>
          </cell>
        </row>
        <row r="1431">
          <cell r="B1431" t="str">
            <v>통로 유도등</v>
          </cell>
          <cell r="C1431" t="str">
            <v>소형</v>
          </cell>
          <cell r="D1431" t="str">
            <v>개</v>
          </cell>
          <cell r="E1431">
            <v>1</v>
          </cell>
          <cell r="F1431">
            <v>35000</v>
          </cell>
          <cell r="G1431">
            <v>35000</v>
          </cell>
          <cell r="L1431">
            <v>35000</v>
          </cell>
        </row>
        <row r="1436">
          <cell r="B1436" t="str">
            <v>나) 노 무 비</v>
          </cell>
        </row>
        <row r="1437">
          <cell r="C1437" t="str">
            <v>내 선 전 공</v>
          </cell>
          <cell r="D1437" t="str">
            <v>인</v>
          </cell>
          <cell r="E1437">
            <v>0.2</v>
          </cell>
          <cell r="H1437">
            <v>53401</v>
          </cell>
          <cell r="I1437">
            <v>10680</v>
          </cell>
          <cell r="L1437">
            <v>10680</v>
          </cell>
        </row>
        <row r="1442">
          <cell r="B1442" t="str">
            <v>다) 공구손료</v>
          </cell>
        </row>
        <row r="1443">
          <cell r="C1443" t="str">
            <v>내 선 전 공</v>
          </cell>
          <cell r="D1443" t="str">
            <v>인</v>
          </cell>
          <cell r="E1443">
            <v>0</v>
          </cell>
          <cell r="K1443">
            <v>0</v>
          </cell>
          <cell r="L1443">
            <v>0</v>
          </cell>
        </row>
        <row r="1448">
          <cell r="A1448" t="str">
            <v>30신_57</v>
          </cell>
          <cell r="B1448" t="str">
            <v>합    계</v>
          </cell>
          <cell r="G1448">
            <v>35000</v>
          </cell>
          <cell r="I1448">
            <v>10680</v>
          </cell>
          <cell r="K1448">
            <v>0</v>
          </cell>
          <cell r="L1448">
            <v>45680</v>
          </cell>
        </row>
        <row r="1454">
          <cell r="A1454" t="str">
            <v>30신_58A</v>
          </cell>
          <cell r="B1454" t="str">
            <v>58. 피난구유도등</v>
          </cell>
          <cell r="C1454" t="str">
            <v>(소형)</v>
          </cell>
          <cell r="D1454" t="str">
            <v>개</v>
          </cell>
          <cell r="E1454">
            <v>1</v>
          </cell>
          <cell r="L1454" t="str">
            <v>x</v>
          </cell>
          <cell r="M1454">
            <v>39</v>
          </cell>
        </row>
        <row r="1455">
          <cell r="B1455" t="str">
            <v>가) 재 료 비</v>
          </cell>
        </row>
        <row r="1456">
          <cell r="B1456" t="str">
            <v>피난구 유도등</v>
          </cell>
          <cell r="C1456" t="str">
            <v>소형</v>
          </cell>
          <cell r="D1456" t="str">
            <v>개</v>
          </cell>
          <cell r="E1456">
            <v>1</v>
          </cell>
          <cell r="F1456">
            <v>30000</v>
          </cell>
          <cell r="G1456">
            <v>30000</v>
          </cell>
          <cell r="L1456">
            <v>30000</v>
          </cell>
        </row>
        <row r="1461">
          <cell r="B1461" t="str">
            <v>나) 노 무 비</v>
          </cell>
        </row>
        <row r="1462">
          <cell r="C1462" t="str">
            <v>내 선 전 공</v>
          </cell>
          <cell r="D1462" t="str">
            <v>인</v>
          </cell>
          <cell r="E1462">
            <v>0.2</v>
          </cell>
          <cell r="H1462">
            <v>53401</v>
          </cell>
          <cell r="I1462">
            <v>10680</v>
          </cell>
          <cell r="L1462">
            <v>10680</v>
          </cell>
        </row>
        <row r="1467">
          <cell r="B1467" t="str">
            <v>다) 공구손료</v>
          </cell>
        </row>
        <row r="1468">
          <cell r="C1468" t="str">
            <v>내 선 전 공</v>
          </cell>
          <cell r="D1468" t="str">
            <v>인</v>
          </cell>
          <cell r="E1468">
            <v>0</v>
          </cell>
          <cell r="K1468">
            <v>0</v>
          </cell>
          <cell r="L1468">
            <v>0</v>
          </cell>
        </row>
        <row r="1473">
          <cell r="A1473" t="str">
            <v>30신_58</v>
          </cell>
          <cell r="B1473" t="str">
            <v>합    계</v>
          </cell>
          <cell r="G1473">
            <v>30000</v>
          </cell>
          <cell r="I1473">
            <v>10680</v>
          </cell>
          <cell r="K1473">
            <v>0</v>
          </cell>
          <cell r="L1473">
            <v>40680</v>
          </cell>
        </row>
        <row r="1479">
          <cell r="A1479" t="str">
            <v>30신_59A</v>
          </cell>
          <cell r="B1479" t="str">
            <v>59. 피난구유도등</v>
          </cell>
          <cell r="C1479" t="str">
            <v>(중형)</v>
          </cell>
          <cell r="D1479" t="str">
            <v>개</v>
          </cell>
          <cell r="E1479">
            <v>1</v>
          </cell>
          <cell r="L1479" t="str">
            <v>x</v>
          </cell>
          <cell r="M1479">
            <v>2</v>
          </cell>
        </row>
        <row r="1480">
          <cell r="B1480" t="str">
            <v>가) 재 료 비</v>
          </cell>
        </row>
        <row r="1481">
          <cell r="B1481" t="str">
            <v>피난구 유도등</v>
          </cell>
          <cell r="C1481" t="str">
            <v>중형</v>
          </cell>
          <cell r="D1481" t="str">
            <v>개</v>
          </cell>
          <cell r="E1481">
            <v>1</v>
          </cell>
          <cell r="F1481">
            <v>45000</v>
          </cell>
          <cell r="G1481">
            <v>45000</v>
          </cell>
          <cell r="L1481">
            <v>45000</v>
          </cell>
        </row>
        <row r="1486">
          <cell r="B1486" t="str">
            <v>나) 노 무 비</v>
          </cell>
        </row>
        <row r="1487">
          <cell r="C1487" t="str">
            <v>내 선 전 공</v>
          </cell>
          <cell r="D1487" t="str">
            <v>인</v>
          </cell>
          <cell r="E1487">
            <v>0.2</v>
          </cell>
          <cell r="H1487">
            <v>53401</v>
          </cell>
          <cell r="I1487">
            <v>10680</v>
          </cell>
          <cell r="L1487">
            <v>10680</v>
          </cell>
        </row>
        <row r="1492">
          <cell r="B1492" t="str">
            <v>다) 공구손료</v>
          </cell>
        </row>
        <row r="1493">
          <cell r="C1493" t="str">
            <v>내 선 전 공</v>
          </cell>
          <cell r="D1493" t="str">
            <v>인</v>
          </cell>
          <cell r="E1493">
            <v>0</v>
          </cell>
          <cell r="K1493">
            <v>0</v>
          </cell>
          <cell r="L1493">
            <v>0</v>
          </cell>
        </row>
        <row r="1498">
          <cell r="A1498" t="str">
            <v>30신_59</v>
          </cell>
          <cell r="B1498" t="str">
            <v>합    계</v>
          </cell>
          <cell r="G1498">
            <v>45000</v>
          </cell>
          <cell r="I1498">
            <v>10680</v>
          </cell>
          <cell r="K1498">
            <v>0</v>
          </cell>
          <cell r="L1498">
            <v>55680</v>
          </cell>
        </row>
        <row r="1504">
          <cell r="A1504" t="str">
            <v>30신_60A</v>
          </cell>
          <cell r="B1504" t="str">
            <v>60. 케이블신설</v>
          </cell>
          <cell r="C1504" t="str">
            <v>CV  38㎟/1C 외 각종</v>
          </cell>
          <cell r="D1504" t="str">
            <v>m</v>
          </cell>
          <cell r="E1504">
            <v>4275</v>
          </cell>
          <cell r="L1504" t="str">
            <v>x</v>
          </cell>
          <cell r="M1504">
            <v>1</v>
          </cell>
        </row>
        <row r="1505">
          <cell r="B1505" t="str">
            <v>가) 재 료 비</v>
          </cell>
        </row>
        <row r="1506">
          <cell r="A1506" t="str">
            <v>케 이 블6.6KV CV 38㎟/1C</v>
          </cell>
          <cell r="B1506" t="str">
            <v>케 이 블</v>
          </cell>
          <cell r="C1506" t="str">
            <v>6.6KV CV 38㎟/1C</v>
          </cell>
          <cell r="D1506" t="str">
            <v>m</v>
          </cell>
          <cell r="E1506">
            <v>44</v>
          </cell>
          <cell r="F1506">
            <v>3227</v>
          </cell>
          <cell r="G1506">
            <v>141988</v>
          </cell>
          <cell r="L1506">
            <v>141988</v>
          </cell>
        </row>
        <row r="1507">
          <cell r="A1507" t="str">
            <v>케 이 블600V CV 5.5㎟/1C</v>
          </cell>
          <cell r="B1507" t="str">
            <v>케 이 블</v>
          </cell>
          <cell r="C1507" t="str">
            <v>600V CV 5.5㎟/1C</v>
          </cell>
          <cell r="D1507" t="str">
            <v>m</v>
          </cell>
          <cell r="E1507">
            <v>777</v>
          </cell>
          <cell r="F1507">
            <v>315</v>
          </cell>
          <cell r="G1507">
            <v>244755</v>
          </cell>
          <cell r="L1507">
            <v>244755</v>
          </cell>
        </row>
        <row r="1508">
          <cell r="A1508" t="str">
            <v>케 이 블600V CV 14㎟/1C</v>
          </cell>
          <cell r="B1508" t="str">
            <v>케 이 블</v>
          </cell>
          <cell r="C1508" t="str">
            <v>600V CV 14㎟/1C</v>
          </cell>
          <cell r="D1508" t="str">
            <v>m</v>
          </cell>
          <cell r="E1508">
            <v>659</v>
          </cell>
          <cell r="F1508">
            <v>642</v>
          </cell>
          <cell r="G1508">
            <v>423078</v>
          </cell>
          <cell r="L1508">
            <v>423078</v>
          </cell>
        </row>
        <row r="1509">
          <cell r="A1509" t="str">
            <v>케 이 블600V CV 22㎟/1C</v>
          </cell>
          <cell r="B1509" t="str">
            <v>케 이 블</v>
          </cell>
          <cell r="C1509" t="str">
            <v>600V CV 22㎟/1C</v>
          </cell>
          <cell r="D1509" t="str">
            <v>m</v>
          </cell>
          <cell r="E1509">
            <v>47</v>
          </cell>
          <cell r="F1509">
            <v>928</v>
          </cell>
          <cell r="G1509">
            <v>43616</v>
          </cell>
          <cell r="L1509">
            <v>43616</v>
          </cell>
        </row>
        <row r="1510">
          <cell r="A1510" t="str">
            <v>케 이 블600V CV 38㎟/1C</v>
          </cell>
          <cell r="B1510" t="str">
            <v>케 이 블</v>
          </cell>
          <cell r="C1510" t="str">
            <v>600V CV 38㎟/1C</v>
          </cell>
          <cell r="D1510" t="str">
            <v>m</v>
          </cell>
          <cell r="E1510">
            <v>2315</v>
          </cell>
          <cell r="F1510">
            <v>1451</v>
          </cell>
          <cell r="G1510">
            <v>3359065</v>
          </cell>
          <cell r="L1510">
            <v>3359065</v>
          </cell>
        </row>
        <row r="1511">
          <cell r="A1511" t="str">
            <v>케 이 블600V CV 60㎟/1C</v>
          </cell>
          <cell r="B1511" t="str">
            <v>케 이 블</v>
          </cell>
          <cell r="C1511" t="str">
            <v>600V CV 60㎟/1C</v>
          </cell>
          <cell r="D1511" t="str">
            <v>m</v>
          </cell>
          <cell r="E1511">
            <v>37</v>
          </cell>
          <cell r="F1511">
            <v>2272</v>
          </cell>
          <cell r="G1511">
            <v>84064</v>
          </cell>
          <cell r="L1511">
            <v>84064</v>
          </cell>
        </row>
        <row r="1512">
          <cell r="A1512" t="str">
            <v>케 이 블600V CV 150㎟/1C</v>
          </cell>
          <cell r="B1512" t="str">
            <v>케 이 블</v>
          </cell>
          <cell r="C1512" t="str">
            <v>600V CV 150㎟/1C</v>
          </cell>
          <cell r="D1512" t="str">
            <v>m</v>
          </cell>
          <cell r="E1512">
            <v>42</v>
          </cell>
          <cell r="F1512">
            <v>5426</v>
          </cell>
          <cell r="G1512">
            <v>227892</v>
          </cell>
          <cell r="L1512">
            <v>227892</v>
          </cell>
        </row>
        <row r="1513">
          <cell r="A1513" t="str">
            <v>케 이 블600V CV 200㎟/1C</v>
          </cell>
          <cell r="B1513" t="str">
            <v>케 이 블</v>
          </cell>
          <cell r="C1513" t="str">
            <v>600V CV 200㎟/1C</v>
          </cell>
          <cell r="D1513" t="str">
            <v>m</v>
          </cell>
          <cell r="E1513">
            <v>18</v>
          </cell>
          <cell r="F1513">
            <v>7513</v>
          </cell>
          <cell r="G1513">
            <v>135234</v>
          </cell>
          <cell r="L1513">
            <v>135234</v>
          </cell>
        </row>
        <row r="1514">
          <cell r="A1514" t="str">
            <v>케 이 블600V CV 250㎟/1C</v>
          </cell>
          <cell r="B1514" t="str">
            <v>케 이 블</v>
          </cell>
          <cell r="C1514" t="str">
            <v>600V CV 250㎟/1C</v>
          </cell>
          <cell r="D1514" t="str">
            <v>m</v>
          </cell>
          <cell r="E1514">
            <v>63</v>
          </cell>
          <cell r="F1514">
            <v>9147</v>
          </cell>
          <cell r="G1514">
            <v>576261</v>
          </cell>
          <cell r="L1514">
            <v>576261</v>
          </cell>
        </row>
        <row r="1515">
          <cell r="A1515" t="str">
            <v>케 이 블FR-8  38㎟/1C</v>
          </cell>
          <cell r="B1515" t="str">
            <v>케 이 블</v>
          </cell>
          <cell r="C1515" t="str">
            <v>FR-8  38㎟/1C</v>
          </cell>
          <cell r="D1515" t="str">
            <v>m</v>
          </cell>
          <cell r="E1515">
            <v>273</v>
          </cell>
          <cell r="F1515">
            <v>2251</v>
          </cell>
          <cell r="G1515">
            <v>614523</v>
          </cell>
          <cell r="L1515">
            <v>614523</v>
          </cell>
        </row>
        <row r="1516">
          <cell r="A1516" t="str">
            <v>압착단자14 ㎟</v>
          </cell>
          <cell r="B1516" t="str">
            <v>압착단자</v>
          </cell>
          <cell r="C1516" t="str">
            <v>14 ㎟</v>
          </cell>
          <cell r="D1516" t="str">
            <v>개</v>
          </cell>
          <cell r="E1516">
            <v>61</v>
          </cell>
          <cell r="F1516">
            <v>160</v>
          </cell>
          <cell r="G1516">
            <v>9760</v>
          </cell>
          <cell r="L1516">
            <v>9760</v>
          </cell>
        </row>
        <row r="1517">
          <cell r="A1517" t="str">
            <v>압착단자22 ㎟</v>
          </cell>
          <cell r="B1517" t="str">
            <v>압착단자</v>
          </cell>
          <cell r="C1517" t="str">
            <v>22 ㎟</v>
          </cell>
          <cell r="D1517" t="str">
            <v>개</v>
          </cell>
          <cell r="E1517">
            <v>18</v>
          </cell>
          <cell r="F1517">
            <v>230</v>
          </cell>
          <cell r="G1517">
            <v>4140</v>
          </cell>
          <cell r="L1517">
            <v>4140</v>
          </cell>
        </row>
        <row r="1518">
          <cell r="A1518" t="str">
            <v>압착단자38 ㎟</v>
          </cell>
          <cell r="B1518" t="str">
            <v>압착단자</v>
          </cell>
          <cell r="C1518" t="str">
            <v>38 ㎟</v>
          </cell>
          <cell r="D1518" t="str">
            <v>개</v>
          </cell>
          <cell r="E1518">
            <v>50</v>
          </cell>
          <cell r="F1518">
            <v>281</v>
          </cell>
          <cell r="G1518">
            <v>14050</v>
          </cell>
          <cell r="L1518">
            <v>14050</v>
          </cell>
        </row>
        <row r="1519">
          <cell r="A1519" t="str">
            <v>압착단자60 ㎟</v>
          </cell>
          <cell r="B1519" t="str">
            <v>압착단자</v>
          </cell>
          <cell r="C1519" t="str">
            <v>60 ㎟</v>
          </cell>
          <cell r="D1519" t="str">
            <v>개</v>
          </cell>
          <cell r="E1519">
            <v>9</v>
          </cell>
          <cell r="F1519">
            <v>486</v>
          </cell>
          <cell r="G1519">
            <v>4374</v>
          </cell>
          <cell r="L1519">
            <v>4374</v>
          </cell>
        </row>
        <row r="1520">
          <cell r="B1520" t="str">
            <v>동관단자</v>
          </cell>
          <cell r="C1520" t="str">
            <v>60 ㎟</v>
          </cell>
          <cell r="D1520" t="str">
            <v>개</v>
          </cell>
          <cell r="E1520">
            <v>8</v>
          </cell>
          <cell r="F1520">
            <v>1050</v>
          </cell>
          <cell r="G1520">
            <v>8400</v>
          </cell>
          <cell r="L1520">
            <v>8400</v>
          </cell>
        </row>
        <row r="1521">
          <cell r="B1521" t="str">
            <v>동관단자</v>
          </cell>
          <cell r="C1521" t="str">
            <v>200 ㎟</v>
          </cell>
          <cell r="D1521" t="str">
            <v>개</v>
          </cell>
          <cell r="E1521">
            <v>6</v>
          </cell>
          <cell r="F1521">
            <v>4090</v>
          </cell>
          <cell r="G1521">
            <v>24540</v>
          </cell>
          <cell r="L1521">
            <v>24540</v>
          </cell>
        </row>
        <row r="1522">
          <cell r="B1522" t="str">
            <v>동관단자</v>
          </cell>
          <cell r="C1522" t="str">
            <v>250 ㎟</v>
          </cell>
          <cell r="D1522" t="str">
            <v>개</v>
          </cell>
          <cell r="E1522">
            <v>14</v>
          </cell>
          <cell r="F1522">
            <v>4680</v>
          </cell>
          <cell r="G1522">
            <v>65520</v>
          </cell>
          <cell r="L1522">
            <v>65520</v>
          </cell>
        </row>
        <row r="1523">
          <cell r="B1523" t="str">
            <v>케이블헤드</v>
          </cell>
          <cell r="C1523" t="str">
            <v>6.6KV 14 ㎟/1C(3상분)</v>
          </cell>
          <cell r="D1523" t="str">
            <v>개</v>
          </cell>
          <cell r="E1523">
            <v>2</v>
          </cell>
          <cell r="F1523">
            <v>72100</v>
          </cell>
          <cell r="G1523">
            <v>144200</v>
          </cell>
          <cell r="L1523">
            <v>144200</v>
          </cell>
        </row>
        <row r="1524">
          <cell r="B1524" t="str">
            <v>케이블헤드</v>
          </cell>
          <cell r="C1524" t="str">
            <v>6.6KV 38 ㎟/1C(3상분)</v>
          </cell>
          <cell r="D1524" t="str">
            <v>개</v>
          </cell>
          <cell r="E1524">
            <v>9</v>
          </cell>
          <cell r="F1524">
            <v>85800</v>
          </cell>
          <cell r="G1524">
            <v>772200</v>
          </cell>
          <cell r="L1524">
            <v>772200</v>
          </cell>
        </row>
        <row r="1525">
          <cell r="B1525" t="str">
            <v>케이블헤드</v>
          </cell>
          <cell r="C1525" t="str">
            <v>6.6KV 60 ㎟/1C(3상분)</v>
          </cell>
          <cell r="D1525" t="str">
            <v>개</v>
          </cell>
          <cell r="E1525">
            <v>2</v>
          </cell>
          <cell r="F1525">
            <v>93700</v>
          </cell>
          <cell r="G1525">
            <v>187400</v>
          </cell>
          <cell r="L1525">
            <v>187400</v>
          </cell>
        </row>
        <row r="1529">
          <cell r="B1529" t="str">
            <v>나) 노 무 비</v>
          </cell>
        </row>
        <row r="1530">
          <cell r="C1530" t="str">
            <v>고압케이블전공</v>
          </cell>
          <cell r="D1530" t="str">
            <v>인</v>
          </cell>
          <cell r="E1530">
            <v>8.9</v>
          </cell>
          <cell r="H1530">
            <v>80902</v>
          </cell>
          <cell r="I1530">
            <v>720027</v>
          </cell>
          <cell r="L1530">
            <v>720027</v>
          </cell>
        </row>
        <row r="1531">
          <cell r="C1531" t="str">
            <v>저압케이블전공</v>
          </cell>
          <cell r="D1531" t="str">
            <v>인</v>
          </cell>
          <cell r="E1531">
            <v>153.84</v>
          </cell>
          <cell r="H1531">
            <v>67695</v>
          </cell>
          <cell r="I1531">
            <v>10414198</v>
          </cell>
          <cell r="L1531">
            <v>10414198</v>
          </cell>
        </row>
        <row r="1534">
          <cell r="B1534" t="str">
            <v>다) 공구손료</v>
          </cell>
        </row>
        <row r="1535">
          <cell r="C1535" t="str">
            <v>고압케이블전공</v>
          </cell>
          <cell r="D1535" t="str">
            <v>인</v>
          </cell>
          <cell r="E1535">
            <v>0.26</v>
          </cell>
          <cell r="J1535">
            <v>80902</v>
          </cell>
          <cell r="K1535">
            <v>21034</v>
          </cell>
          <cell r="L1535">
            <v>21034</v>
          </cell>
        </row>
        <row r="1536">
          <cell r="C1536" t="str">
            <v>저압케이블전공</v>
          </cell>
          <cell r="D1536" t="str">
            <v>인</v>
          </cell>
          <cell r="E1536">
            <v>4.6100000000000003</v>
          </cell>
          <cell r="J1536">
            <v>67695</v>
          </cell>
          <cell r="K1536">
            <v>312073</v>
          </cell>
          <cell r="L1536">
            <v>312073</v>
          </cell>
        </row>
        <row r="1545">
          <cell r="A1545" t="str">
            <v>30신_60</v>
          </cell>
          <cell r="B1545" t="str">
            <v>합    계</v>
          </cell>
          <cell r="G1545">
            <v>7085060</v>
          </cell>
          <cell r="I1545">
            <v>11134225</v>
          </cell>
          <cell r="K1545">
            <v>333107</v>
          </cell>
          <cell r="L1545">
            <v>18552392</v>
          </cell>
        </row>
        <row r="1554">
          <cell r="A1554" t="str">
            <v>30신_61A</v>
          </cell>
          <cell r="B1554" t="str">
            <v>61. 옥내배관배선신설</v>
          </cell>
          <cell r="C1554" t="str">
            <v>각  종</v>
          </cell>
          <cell r="D1554" t="str">
            <v>식</v>
          </cell>
          <cell r="E1554">
            <v>1</v>
          </cell>
          <cell r="L1554" t="str">
            <v>x</v>
          </cell>
          <cell r="M1554">
            <v>1</v>
          </cell>
        </row>
        <row r="1555">
          <cell r="B1555" t="str">
            <v>가) 재 료 비</v>
          </cell>
        </row>
        <row r="1556">
          <cell r="A1556" t="str">
            <v>강제전선관ST 28C</v>
          </cell>
          <cell r="B1556" t="str">
            <v>강제전선관</v>
          </cell>
          <cell r="C1556" t="str">
            <v>ST 28C</v>
          </cell>
          <cell r="D1556" t="str">
            <v>m</v>
          </cell>
          <cell r="E1556">
            <v>6</v>
          </cell>
          <cell r="F1556">
            <v>1602</v>
          </cell>
          <cell r="G1556">
            <v>9612</v>
          </cell>
          <cell r="L1556">
            <v>9612</v>
          </cell>
        </row>
        <row r="1557">
          <cell r="A1557" t="str">
            <v>강제전선관ST 54C</v>
          </cell>
          <cell r="B1557" t="str">
            <v>강제전선관</v>
          </cell>
          <cell r="C1557" t="str">
            <v>ST 54C</v>
          </cell>
          <cell r="D1557" t="str">
            <v>m</v>
          </cell>
          <cell r="E1557">
            <v>36</v>
          </cell>
          <cell r="F1557">
            <v>3178</v>
          </cell>
          <cell r="G1557">
            <v>114408</v>
          </cell>
          <cell r="L1557">
            <v>114408</v>
          </cell>
        </row>
        <row r="1558">
          <cell r="A1558" t="str">
            <v>경질비닐전선관HI-PVC 16C</v>
          </cell>
          <cell r="B1558" t="str">
            <v>경질비닐전선관</v>
          </cell>
          <cell r="C1558" t="str">
            <v>HI-PVC 16C</v>
          </cell>
          <cell r="D1558" t="str">
            <v>m</v>
          </cell>
          <cell r="E1558">
            <v>4800</v>
          </cell>
          <cell r="F1558">
            <v>265</v>
          </cell>
          <cell r="G1558">
            <v>1272000</v>
          </cell>
          <cell r="L1558">
            <v>1272000</v>
          </cell>
        </row>
        <row r="1559">
          <cell r="A1559" t="str">
            <v>경질비닐전선관HI-PVC 22C</v>
          </cell>
          <cell r="B1559" t="str">
            <v>경질비닐전선관</v>
          </cell>
          <cell r="C1559" t="str">
            <v>HI-PVC 22C</v>
          </cell>
          <cell r="D1559" t="str">
            <v>m</v>
          </cell>
          <cell r="E1559">
            <v>431</v>
          </cell>
          <cell r="F1559">
            <v>315</v>
          </cell>
          <cell r="G1559">
            <v>135765</v>
          </cell>
          <cell r="L1559">
            <v>135765</v>
          </cell>
        </row>
        <row r="1560">
          <cell r="A1560" t="str">
            <v>경질비닐전선관HI-PVC 28C</v>
          </cell>
          <cell r="B1560" t="str">
            <v>경질비닐전선관</v>
          </cell>
          <cell r="C1560" t="str">
            <v>HI-PVC 28C</v>
          </cell>
          <cell r="D1560" t="str">
            <v>m</v>
          </cell>
          <cell r="E1560">
            <v>133</v>
          </cell>
          <cell r="F1560">
            <v>610</v>
          </cell>
          <cell r="G1560">
            <v>81130</v>
          </cell>
          <cell r="L1560">
            <v>81130</v>
          </cell>
        </row>
        <row r="1561">
          <cell r="A1561" t="str">
            <v>경질비닐전선관HI-PVC 36C</v>
          </cell>
          <cell r="B1561" t="str">
            <v>경질비닐전선관</v>
          </cell>
          <cell r="C1561" t="str">
            <v>HI-PVC 36C</v>
          </cell>
          <cell r="D1561" t="str">
            <v>m</v>
          </cell>
          <cell r="E1561">
            <v>204</v>
          </cell>
          <cell r="F1561">
            <v>908</v>
          </cell>
          <cell r="G1561">
            <v>185232</v>
          </cell>
          <cell r="L1561">
            <v>185232</v>
          </cell>
        </row>
        <row r="1562">
          <cell r="A1562" t="str">
            <v>경질비닐전선관HI-PVC 42C</v>
          </cell>
          <cell r="B1562" t="str">
            <v>경질비닐전선관</v>
          </cell>
          <cell r="C1562" t="str">
            <v>HI-PVC 42C</v>
          </cell>
          <cell r="D1562" t="str">
            <v>m</v>
          </cell>
          <cell r="E1562">
            <v>16</v>
          </cell>
          <cell r="F1562">
            <v>1120</v>
          </cell>
          <cell r="G1562">
            <v>17920</v>
          </cell>
          <cell r="L1562">
            <v>17920</v>
          </cell>
        </row>
        <row r="1564">
          <cell r="B1564" t="str">
            <v>전선관부속품비</v>
          </cell>
          <cell r="C1564" t="str">
            <v>전선관(15%)</v>
          </cell>
          <cell r="D1564" t="str">
            <v>식</v>
          </cell>
          <cell r="E1564">
            <v>1</v>
          </cell>
          <cell r="F1564">
            <v>272410.05</v>
          </cell>
          <cell r="G1564">
            <v>272410.05</v>
          </cell>
          <cell r="L1564">
            <v>272410.05</v>
          </cell>
        </row>
        <row r="1565">
          <cell r="A1565" t="str">
            <v>전     선IV  1.6mm</v>
          </cell>
          <cell r="B1565" t="str">
            <v>전     선</v>
          </cell>
          <cell r="C1565" t="str">
            <v>IV  1.6mm</v>
          </cell>
          <cell r="D1565" t="str">
            <v>m</v>
          </cell>
          <cell r="E1565">
            <v>4373</v>
          </cell>
          <cell r="F1565">
            <v>75</v>
          </cell>
          <cell r="G1565">
            <v>327975</v>
          </cell>
          <cell r="L1565">
            <v>327975</v>
          </cell>
        </row>
        <row r="1566">
          <cell r="A1566" t="str">
            <v>전     선IV  2.0mm</v>
          </cell>
          <cell r="B1566" t="str">
            <v>전     선</v>
          </cell>
          <cell r="C1566" t="str">
            <v>IV  2.0mm</v>
          </cell>
          <cell r="D1566" t="str">
            <v>m</v>
          </cell>
          <cell r="E1566">
            <v>10181</v>
          </cell>
          <cell r="F1566">
            <v>109</v>
          </cell>
          <cell r="G1566">
            <v>1109729</v>
          </cell>
          <cell r="L1566">
            <v>1109729</v>
          </cell>
        </row>
        <row r="1567">
          <cell r="A1567" t="str">
            <v>전     선IV  3.5㎟</v>
          </cell>
          <cell r="B1567" t="str">
            <v>전     선</v>
          </cell>
          <cell r="C1567" t="str">
            <v>IV  3.5㎟</v>
          </cell>
          <cell r="D1567" t="str">
            <v>m</v>
          </cell>
          <cell r="E1567">
            <v>203</v>
          </cell>
          <cell r="F1567">
            <v>140</v>
          </cell>
          <cell r="G1567">
            <v>28420</v>
          </cell>
          <cell r="L1567">
            <v>28420</v>
          </cell>
        </row>
        <row r="1568">
          <cell r="A1568" t="str">
            <v>전     선IV  5.5㎟</v>
          </cell>
          <cell r="B1568" t="str">
            <v>전     선</v>
          </cell>
          <cell r="C1568" t="str">
            <v>IV  5.5㎟</v>
          </cell>
          <cell r="D1568" t="str">
            <v>m</v>
          </cell>
          <cell r="E1568">
            <v>650</v>
          </cell>
          <cell r="F1568">
            <v>210</v>
          </cell>
          <cell r="G1568">
            <v>136500</v>
          </cell>
          <cell r="L1568">
            <v>136500</v>
          </cell>
        </row>
        <row r="1569">
          <cell r="A1569" t="str">
            <v>전     선IV  8㎟</v>
          </cell>
          <cell r="B1569" t="str">
            <v>전     선</v>
          </cell>
          <cell r="C1569" t="str">
            <v>IV  8㎟</v>
          </cell>
          <cell r="D1569" t="str">
            <v>m</v>
          </cell>
          <cell r="E1569">
            <v>567</v>
          </cell>
          <cell r="F1569">
            <v>305</v>
          </cell>
          <cell r="G1569">
            <v>172935</v>
          </cell>
          <cell r="L1569">
            <v>172935</v>
          </cell>
        </row>
        <row r="1570">
          <cell r="A1570" t="str">
            <v>전     선IV  14㎟</v>
          </cell>
          <cell r="B1570" t="str">
            <v>전     선</v>
          </cell>
          <cell r="C1570" t="str">
            <v>IV  14㎟</v>
          </cell>
          <cell r="D1570" t="str">
            <v>m</v>
          </cell>
          <cell r="E1570">
            <v>434</v>
          </cell>
          <cell r="F1570">
            <v>556</v>
          </cell>
          <cell r="G1570">
            <v>241304</v>
          </cell>
          <cell r="L1570">
            <v>241304</v>
          </cell>
        </row>
        <row r="1571">
          <cell r="A1571" t="str">
            <v>전     선GV  14㎟</v>
          </cell>
          <cell r="B1571" t="str">
            <v>전     선</v>
          </cell>
          <cell r="C1571" t="str">
            <v>GV  14㎟</v>
          </cell>
          <cell r="D1571" t="str">
            <v>m</v>
          </cell>
          <cell r="E1571">
            <v>55</v>
          </cell>
          <cell r="F1571">
            <v>691</v>
          </cell>
          <cell r="G1571">
            <v>38005</v>
          </cell>
          <cell r="L1571">
            <v>38005</v>
          </cell>
        </row>
        <row r="1572">
          <cell r="A1572" t="str">
            <v>전     선GV  60㎟</v>
          </cell>
          <cell r="B1572" t="str">
            <v>전     선</v>
          </cell>
          <cell r="C1572" t="str">
            <v>GV  60㎟</v>
          </cell>
          <cell r="D1572" t="str">
            <v>m</v>
          </cell>
          <cell r="E1572">
            <v>247</v>
          </cell>
          <cell r="F1572">
            <v>2357</v>
          </cell>
          <cell r="G1572">
            <v>582179</v>
          </cell>
          <cell r="L1572">
            <v>582179</v>
          </cell>
        </row>
        <row r="1573">
          <cell r="A1573" t="str">
            <v>전     선HIV  2.0mm</v>
          </cell>
          <cell r="B1573" t="str">
            <v>전     선</v>
          </cell>
          <cell r="C1573" t="str">
            <v>HIV  2.0mm</v>
          </cell>
          <cell r="D1573" t="str">
            <v>m</v>
          </cell>
          <cell r="E1573">
            <v>1506</v>
          </cell>
          <cell r="F1573">
            <v>113</v>
          </cell>
          <cell r="G1573">
            <v>170178</v>
          </cell>
          <cell r="L1573">
            <v>170178</v>
          </cell>
        </row>
        <row r="1574">
          <cell r="A1574" t="str">
            <v>나 동 선2.0㎟</v>
          </cell>
          <cell r="B1574" t="str">
            <v>나 동 선</v>
          </cell>
          <cell r="C1574" t="str">
            <v>2.0㎟</v>
          </cell>
          <cell r="D1574" t="str">
            <v>m</v>
          </cell>
          <cell r="E1574">
            <v>18</v>
          </cell>
          <cell r="F1574">
            <v>67</v>
          </cell>
          <cell r="G1574">
            <v>1206</v>
          </cell>
          <cell r="L1574">
            <v>1206</v>
          </cell>
        </row>
        <row r="1575">
          <cell r="A1575" t="str">
            <v>크램프 (일반)ST  28C</v>
          </cell>
          <cell r="B1575" t="str">
            <v>크램프 (일반)</v>
          </cell>
          <cell r="C1575" t="str">
            <v>ST  28C</v>
          </cell>
          <cell r="D1575" t="str">
            <v>개</v>
          </cell>
          <cell r="E1575">
            <v>5</v>
          </cell>
          <cell r="F1575">
            <v>100</v>
          </cell>
          <cell r="G1575">
            <v>500</v>
          </cell>
          <cell r="L1575">
            <v>500</v>
          </cell>
        </row>
        <row r="1576">
          <cell r="A1576" t="str">
            <v>크램프 (일반)ST  36C</v>
          </cell>
          <cell r="B1576" t="str">
            <v>크램프 (일반)</v>
          </cell>
          <cell r="C1576" t="str">
            <v>ST  36C</v>
          </cell>
          <cell r="D1576" t="str">
            <v>개</v>
          </cell>
          <cell r="E1576">
            <v>4</v>
          </cell>
          <cell r="F1576">
            <v>118</v>
          </cell>
          <cell r="G1576">
            <v>472</v>
          </cell>
          <cell r="L1576">
            <v>472</v>
          </cell>
        </row>
        <row r="1577">
          <cell r="A1577" t="str">
            <v>크램프 (일반)ST  54C</v>
          </cell>
          <cell r="B1577" t="str">
            <v>크램프 (일반)</v>
          </cell>
          <cell r="C1577" t="str">
            <v>ST  54C</v>
          </cell>
          <cell r="D1577" t="str">
            <v>개</v>
          </cell>
          <cell r="E1577">
            <v>16</v>
          </cell>
          <cell r="F1577">
            <v>160</v>
          </cell>
          <cell r="G1577">
            <v>2560</v>
          </cell>
          <cell r="L1577">
            <v>2560</v>
          </cell>
        </row>
        <row r="1578">
          <cell r="A1578" t="str">
            <v>노말 밴드ST  28C</v>
          </cell>
          <cell r="B1578" t="str">
            <v>노말 밴드</v>
          </cell>
          <cell r="C1578" t="str">
            <v>ST  28C</v>
          </cell>
          <cell r="D1578" t="str">
            <v>개</v>
          </cell>
          <cell r="E1578">
            <v>1</v>
          </cell>
          <cell r="F1578">
            <v>1550</v>
          </cell>
          <cell r="G1578">
            <v>1550</v>
          </cell>
          <cell r="L1578">
            <v>1550</v>
          </cell>
        </row>
        <row r="1579">
          <cell r="A1579" t="str">
            <v>노말 밴드ST  36C</v>
          </cell>
          <cell r="B1579" t="str">
            <v>노말 밴드</v>
          </cell>
          <cell r="C1579" t="str">
            <v>ST  36C</v>
          </cell>
          <cell r="D1579" t="str">
            <v>개</v>
          </cell>
          <cell r="E1579">
            <v>2</v>
          </cell>
          <cell r="F1579">
            <v>2070</v>
          </cell>
          <cell r="G1579">
            <v>4140</v>
          </cell>
          <cell r="L1579">
            <v>4140</v>
          </cell>
        </row>
        <row r="1580">
          <cell r="A1580" t="str">
            <v>노말 밴드PVC 28C</v>
          </cell>
          <cell r="B1580" t="str">
            <v>노말 밴드</v>
          </cell>
          <cell r="C1580" t="str">
            <v>PVC 28C</v>
          </cell>
          <cell r="D1580" t="str">
            <v>개</v>
          </cell>
          <cell r="E1580">
            <v>3</v>
          </cell>
          <cell r="F1580">
            <v>960</v>
          </cell>
          <cell r="G1580">
            <v>2880</v>
          </cell>
          <cell r="L1580">
            <v>2880</v>
          </cell>
        </row>
        <row r="1581">
          <cell r="B1581" t="str">
            <v>접지크램프</v>
          </cell>
          <cell r="C1581" t="str">
            <v>60㎟ (T형)</v>
          </cell>
          <cell r="D1581" t="str">
            <v>개</v>
          </cell>
          <cell r="E1581">
            <v>5</v>
          </cell>
          <cell r="F1581">
            <v>1500</v>
          </cell>
          <cell r="G1581">
            <v>7500</v>
          </cell>
          <cell r="L1581">
            <v>7500</v>
          </cell>
        </row>
        <row r="1582">
          <cell r="B1582" t="str">
            <v>접지크램프</v>
          </cell>
          <cell r="C1582" t="str">
            <v>60㎟ (+형)</v>
          </cell>
          <cell r="D1582" t="str">
            <v>개</v>
          </cell>
          <cell r="E1582">
            <v>2</v>
          </cell>
          <cell r="F1582">
            <v>1500</v>
          </cell>
          <cell r="G1582">
            <v>3000</v>
          </cell>
          <cell r="L1582">
            <v>3000</v>
          </cell>
        </row>
        <row r="1583">
          <cell r="B1583" t="str">
            <v>본딩접지크램프</v>
          </cell>
          <cell r="C1583" t="str">
            <v>28C</v>
          </cell>
          <cell r="D1583" t="str">
            <v>개</v>
          </cell>
          <cell r="E1583">
            <v>6</v>
          </cell>
          <cell r="F1583">
            <v>290</v>
          </cell>
          <cell r="G1583">
            <v>1740</v>
          </cell>
          <cell r="L1583">
            <v>1740</v>
          </cell>
        </row>
        <row r="1584">
          <cell r="B1584" t="str">
            <v>본딩접지크램프</v>
          </cell>
          <cell r="C1584" t="str">
            <v>36C</v>
          </cell>
          <cell r="D1584" t="str">
            <v>개</v>
          </cell>
          <cell r="E1584">
            <v>4</v>
          </cell>
          <cell r="F1584">
            <v>330</v>
          </cell>
          <cell r="G1584">
            <v>1320</v>
          </cell>
          <cell r="L1584">
            <v>1320</v>
          </cell>
        </row>
        <row r="1585">
          <cell r="B1585" t="str">
            <v>본딩접지크램프</v>
          </cell>
          <cell r="C1585" t="str">
            <v>54C</v>
          </cell>
          <cell r="D1585" t="str">
            <v>개</v>
          </cell>
          <cell r="E1585">
            <v>19</v>
          </cell>
          <cell r="F1585">
            <v>650</v>
          </cell>
          <cell r="G1585">
            <v>12350</v>
          </cell>
          <cell r="L1585">
            <v>12350</v>
          </cell>
        </row>
        <row r="1586">
          <cell r="B1586" t="str">
            <v>OUTLET BOX</v>
          </cell>
          <cell r="C1586" t="str">
            <v>SW</v>
          </cell>
          <cell r="D1586" t="str">
            <v>개</v>
          </cell>
          <cell r="E1586">
            <v>281</v>
          </cell>
          <cell r="F1586">
            <v>654</v>
          </cell>
          <cell r="G1586">
            <v>183774</v>
          </cell>
          <cell r="L1586">
            <v>183774</v>
          </cell>
        </row>
        <row r="1587">
          <cell r="B1587" t="str">
            <v>OUTLET BOX</v>
          </cell>
          <cell r="C1587" t="str">
            <v>4각 54mm</v>
          </cell>
          <cell r="D1587" t="str">
            <v>개</v>
          </cell>
          <cell r="E1587">
            <v>251</v>
          </cell>
          <cell r="F1587">
            <v>832</v>
          </cell>
          <cell r="G1587">
            <v>208832</v>
          </cell>
          <cell r="L1587">
            <v>208832</v>
          </cell>
        </row>
        <row r="1588">
          <cell r="B1588" t="str">
            <v>OUTLET BOX</v>
          </cell>
          <cell r="C1588" t="str">
            <v>8각 54mm</v>
          </cell>
          <cell r="D1588" t="str">
            <v>개</v>
          </cell>
          <cell r="E1588">
            <v>576</v>
          </cell>
          <cell r="F1588">
            <v>460</v>
          </cell>
          <cell r="G1588">
            <v>264960</v>
          </cell>
          <cell r="L1588">
            <v>264960</v>
          </cell>
        </row>
        <row r="1589">
          <cell r="B1589" t="str">
            <v>박스커버</v>
          </cell>
          <cell r="C1589" t="str">
            <v>4각</v>
          </cell>
          <cell r="D1589" t="str">
            <v>개</v>
          </cell>
          <cell r="E1589">
            <v>248</v>
          </cell>
          <cell r="F1589">
            <v>150</v>
          </cell>
          <cell r="G1589">
            <v>37200</v>
          </cell>
          <cell r="L1589">
            <v>37200</v>
          </cell>
        </row>
        <row r="1590">
          <cell r="B1590" t="str">
            <v>박스커버</v>
          </cell>
          <cell r="C1590" t="str">
            <v>8각</v>
          </cell>
          <cell r="D1590" t="str">
            <v>개</v>
          </cell>
          <cell r="E1590">
            <v>371</v>
          </cell>
          <cell r="F1590">
            <v>190</v>
          </cell>
          <cell r="G1590">
            <v>70490</v>
          </cell>
          <cell r="L1590">
            <v>70490</v>
          </cell>
        </row>
        <row r="1591">
          <cell r="B1591" t="str">
            <v>노출박스</v>
          </cell>
          <cell r="C1591" t="str">
            <v>200x200x150</v>
          </cell>
          <cell r="D1591" t="str">
            <v>개</v>
          </cell>
          <cell r="E1591">
            <v>12</v>
          </cell>
          <cell r="F1591">
            <v>4460</v>
          </cell>
          <cell r="G1591">
            <v>53520</v>
          </cell>
          <cell r="L1591">
            <v>53520</v>
          </cell>
        </row>
        <row r="1594">
          <cell r="B1594" t="str">
            <v>나) 노 무 비</v>
          </cell>
        </row>
        <row r="1595">
          <cell r="C1595" t="str">
            <v>내 선 전 공</v>
          </cell>
          <cell r="D1595" t="str">
            <v>인</v>
          </cell>
          <cell r="E1595">
            <v>788.88</v>
          </cell>
          <cell r="H1595">
            <v>53401</v>
          </cell>
          <cell r="I1595">
            <v>42126980</v>
          </cell>
          <cell r="L1595">
            <v>42126980</v>
          </cell>
        </row>
        <row r="1597">
          <cell r="B1597" t="str">
            <v>다) 공구손료</v>
          </cell>
        </row>
        <row r="1598">
          <cell r="C1598" t="str">
            <v>내 선 전 공</v>
          </cell>
          <cell r="D1598" t="str">
            <v>인</v>
          </cell>
          <cell r="E1598">
            <v>23.66</v>
          </cell>
          <cell r="J1598">
            <v>53401</v>
          </cell>
          <cell r="K1598">
            <v>1263467</v>
          </cell>
          <cell r="L1598">
            <v>1263467</v>
          </cell>
        </row>
        <row r="1601">
          <cell r="A1601" t="str">
            <v>30신_61</v>
          </cell>
          <cell r="B1601" t="str">
            <v>합    계</v>
          </cell>
          <cell r="G1601">
            <v>5753696.0499999998</v>
          </cell>
          <cell r="I1601">
            <v>42126980</v>
          </cell>
          <cell r="K1601">
            <v>1263467</v>
          </cell>
          <cell r="L1601">
            <v>49144143.049999997</v>
          </cell>
        </row>
      </sheetData>
      <sheetData sheetId="2"/>
      <sheetData sheetId="3"/>
      <sheetData sheetId="4">
        <row r="4">
          <cell r="A4" t="str">
            <v>강제전선관ST 28C</v>
          </cell>
          <cell r="B4" t="str">
            <v>강제전선관</v>
          </cell>
          <cell r="C4" t="str">
            <v>ST 28C</v>
          </cell>
          <cell r="D4" t="str">
            <v>m</v>
          </cell>
          <cell r="E4" t="str">
            <v/>
          </cell>
          <cell r="F4">
            <v>6</v>
          </cell>
          <cell r="G4" t="str">
            <v/>
          </cell>
          <cell r="H4" t="str">
            <v/>
          </cell>
          <cell r="I4" t="str">
            <v/>
          </cell>
          <cell r="J4">
            <v>6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6</v>
          </cell>
          <cell r="O4" t="str">
            <v>전기1-6</v>
          </cell>
        </row>
        <row r="5">
          <cell r="A5" t="str">
            <v>강제전선관ST 54C</v>
          </cell>
          <cell r="B5" t="str">
            <v>강제전선관</v>
          </cell>
          <cell r="C5" t="str">
            <v>ST 54C</v>
          </cell>
          <cell r="D5" t="str">
            <v>m</v>
          </cell>
          <cell r="E5" t="str">
            <v/>
          </cell>
          <cell r="F5">
            <v>33</v>
          </cell>
          <cell r="G5" t="str">
            <v/>
          </cell>
          <cell r="H5" t="str">
            <v/>
          </cell>
          <cell r="I5" t="str">
            <v/>
          </cell>
          <cell r="J5">
            <v>33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36.300000000000004</v>
          </cell>
          <cell r="O5" t="str">
            <v>전기1-6</v>
          </cell>
        </row>
        <row r="6">
          <cell r="A6" t="str">
            <v>경질비닐전선관HI-PVC 16C</v>
          </cell>
          <cell r="B6" t="str">
            <v>경질비닐전선관</v>
          </cell>
          <cell r="C6" t="str">
            <v>HI-PVC 16C</v>
          </cell>
          <cell r="D6" t="str">
            <v>m</v>
          </cell>
          <cell r="E6" t="str">
            <v/>
          </cell>
          <cell r="F6" t="str">
            <v/>
          </cell>
          <cell r="G6">
            <v>1675.5</v>
          </cell>
          <cell r="H6">
            <v>2232.5</v>
          </cell>
          <cell r="I6">
            <v>456.5</v>
          </cell>
          <cell r="J6">
            <v>4364.5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4800.9500000000007</v>
          </cell>
          <cell r="O6" t="str">
            <v>전기1-6</v>
          </cell>
        </row>
        <row r="7">
          <cell r="A7" t="str">
            <v>경질비닐전선관HI-PVC 22C</v>
          </cell>
          <cell r="B7" t="str">
            <v>경질비닐전선관</v>
          </cell>
          <cell r="C7" t="str">
            <v>HI-PVC 22C</v>
          </cell>
          <cell r="D7" t="str">
            <v>m</v>
          </cell>
          <cell r="E7">
            <v>50</v>
          </cell>
          <cell r="F7" t="str">
            <v/>
          </cell>
          <cell r="G7">
            <v>238.5</v>
          </cell>
          <cell r="H7">
            <v>103.5</v>
          </cell>
          <cell r="I7" t="str">
            <v/>
          </cell>
          <cell r="J7">
            <v>392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431.20000000000005</v>
          </cell>
          <cell r="O7" t="str">
            <v>전기1-6</v>
          </cell>
        </row>
        <row r="8">
          <cell r="A8" t="str">
            <v>경질비닐전선관HI-PVC 28C</v>
          </cell>
          <cell r="B8" t="str">
            <v>경질비닐전선관</v>
          </cell>
          <cell r="C8" t="str">
            <v>HI-PVC 28C</v>
          </cell>
          <cell r="D8" t="str">
            <v>m</v>
          </cell>
          <cell r="E8" t="str">
            <v/>
          </cell>
          <cell r="F8">
            <v>112.5</v>
          </cell>
          <cell r="G8" t="str">
            <v/>
          </cell>
          <cell r="H8">
            <v>8.5</v>
          </cell>
          <cell r="I8" t="str">
            <v/>
          </cell>
          <cell r="J8">
            <v>121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133.10000000000002</v>
          </cell>
          <cell r="O8" t="str">
            <v>전기1-6</v>
          </cell>
        </row>
        <row r="9">
          <cell r="A9" t="str">
            <v>경질비닐전선관HI-PVC 36C</v>
          </cell>
          <cell r="B9" t="str">
            <v>경질비닐전선관</v>
          </cell>
          <cell r="C9" t="str">
            <v>HI-PVC 36C</v>
          </cell>
          <cell r="D9" t="str">
            <v>m</v>
          </cell>
          <cell r="E9">
            <v>171</v>
          </cell>
          <cell r="F9">
            <v>15</v>
          </cell>
          <cell r="G9" t="str">
            <v/>
          </cell>
          <cell r="H9" t="str">
            <v/>
          </cell>
          <cell r="I9" t="str">
            <v/>
          </cell>
          <cell r="J9">
            <v>186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204.60000000000002</v>
          </cell>
          <cell r="O9" t="str">
            <v>전기1-6</v>
          </cell>
        </row>
        <row r="10">
          <cell r="A10" t="str">
            <v>경질비닐전선관HI-PVC 42C</v>
          </cell>
          <cell r="B10" t="str">
            <v>경질비닐전선관</v>
          </cell>
          <cell r="C10" t="str">
            <v>HI-PVC 42C</v>
          </cell>
          <cell r="D10" t="str">
            <v>m</v>
          </cell>
          <cell r="E10" t="str">
            <v/>
          </cell>
          <cell r="F10">
            <v>15</v>
          </cell>
          <cell r="G10" t="str">
            <v/>
          </cell>
          <cell r="H10" t="str">
            <v/>
          </cell>
          <cell r="I10" t="str">
            <v/>
          </cell>
          <cell r="J10">
            <v>15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16.5</v>
          </cell>
          <cell r="O10" t="str">
            <v>전기1-6</v>
          </cell>
        </row>
        <row r="11">
          <cell r="A11" t="str">
            <v>케 이 블6.6kV CV 38㎟/1C</v>
          </cell>
          <cell r="B11" t="str">
            <v>케 이 블</v>
          </cell>
          <cell r="C11" t="str">
            <v>6.6kV CV 38㎟/1C</v>
          </cell>
          <cell r="D11" t="str">
            <v>m</v>
          </cell>
          <cell r="E11">
            <v>42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>
            <v>42</v>
          </cell>
          <cell r="K11" t="str">
            <v>x</v>
          </cell>
          <cell r="L11">
            <v>1.05</v>
          </cell>
          <cell r="M11" t="str">
            <v>=</v>
          </cell>
          <cell r="N11">
            <v>44.1</v>
          </cell>
          <cell r="O11" t="str">
            <v>전기1-6</v>
          </cell>
        </row>
        <row r="12">
          <cell r="A12" t="str">
            <v>케 이 블600V CV 5.5㎟/1C</v>
          </cell>
          <cell r="B12" t="str">
            <v>케 이 블</v>
          </cell>
          <cell r="C12" t="str">
            <v>600V CV 5.5㎟/1C</v>
          </cell>
          <cell r="D12" t="str">
            <v>m</v>
          </cell>
          <cell r="E12" t="str">
            <v/>
          </cell>
          <cell r="F12">
            <v>740</v>
          </cell>
          <cell r="G12" t="str">
            <v/>
          </cell>
          <cell r="H12" t="str">
            <v/>
          </cell>
          <cell r="I12" t="str">
            <v/>
          </cell>
          <cell r="J12">
            <v>740</v>
          </cell>
          <cell r="K12" t="str">
            <v>x</v>
          </cell>
          <cell r="L12">
            <v>1.05</v>
          </cell>
          <cell r="M12" t="str">
            <v>=</v>
          </cell>
          <cell r="N12">
            <v>777</v>
          </cell>
          <cell r="O12" t="str">
            <v>전기1-6</v>
          </cell>
        </row>
        <row r="13">
          <cell r="A13" t="str">
            <v>케 이 블600V CV 14㎟/1C</v>
          </cell>
          <cell r="B13" t="str">
            <v>케 이 블</v>
          </cell>
          <cell r="C13" t="str">
            <v>600V CV 14㎟/1C</v>
          </cell>
          <cell r="D13" t="str">
            <v>m</v>
          </cell>
          <cell r="E13" t="str">
            <v/>
          </cell>
          <cell r="F13">
            <v>628</v>
          </cell>
          <cell r="G13" t="str">
            <v/>
          </cell>
          <cell r="H13" t="str">
            <v/>
          </cell>
          <cell r="I13" t="str">
            <v/>
          </cell>
          <cell r="J13">
            <v>628</v>
          </cell>
          <cell r="K13" t="str">
            <v>x</v>
          </cell>
          <cell r="L13">
            <v>1.05</v>
          </cell>
          <cell r="M13" t="str">
            <v>=</v>
          </cell>
          <cell r="N13">
            <v>659.4</v>
          </cell>
          <cell r="O13" t="str">
            <v>전기1-6</v>
          </cell>
        </row>
        <row r="14">
          <cell r="A14" t="str">
            <v>케 이 블600V CV 22㎟/1C</v>
          </cell>
          <cell r="B14" t="str">
            <v>케 이 블</v>
          </cell>
          <cell r="C14" t="str">
            <v>600V CV 22㎟/1C</v>
          </cell>
          <cell r="D14" t="str">
            <v>m</v>
          </cell>
          <cell r="E14" t="str">
            <v/>
          </cell>
          <cell r="F14">
            <v>45</v>
          </cell>
          <cell r="G14" t="str">
            <v/>
          </cell>
          <cell r="H14" t="str">
            <v/>
          </cell>
          <cell r="I14" t="str">
            <v/>
          </cell>
          <cell r="J14">
            <v>45</v>
          </cell>
          <cell r="K14" t="str">
            <v>x</v>
          </cell>
          <cell r="L14">
            <v>1.05</v>
          </cell>
          <cell r="M14" t="str">
            <v>=</v>
          </cell>
          <cell r="N14">
            <v>47.25</v>
          </cell>
          <cell r="O14" t="str">
            <v>전기1-6</v>
          </cell>
        </row>
        <row r="15">
          <cell r="A15" t="str">
            <v>케 이 블600V CV 38㎟/1C</v>
          </cell>
          <cell r="B15" t="str">
            <v>케 이 블</v>
          </cell>
          <cell r="C15" t="str">
            <v>600V CV 38㎟/1C</v>
          </cell>
          <cell r="D15" t="str">
            <v>m</v>
          </cell>
          <cell r="E15" t="str">
            <v/>
          </cell>
          <cell r="F15">
            <v>2205</v>
          </cell>
          <cell r="G15" t="str">
            <v/>
          </cell>
          <cell r="H15" t="str">
            <v/>
          </cell>
          <cell r="I15" t="str">
            <v/>
          </cell>
          <cell r="J15">
            <v>2205</v>
          </cell>
          <cell r="K15" t="str">
            <v>x</v>
          </cell>
          <cell r="L15">
            <v>1.05</v>
          </cell>
          <cell r="M15" t="str">
            <v>=</v>
          </cell>
          <cell r="N15">
            <v>2315.25</v>
          </cell>
          <cell r="O15" t="str">
            <v>전기1-6</v>
          </cell>
        </row>
        <row r="16">
          <cell r="A16" t="str">
            <v>케 이 블600V CV 60㎟/1C</v>
          </cell>
          <cell r="B16" t="str">
            <v>케 이 블</v>
          </cell>
          <cell r="C16" t="str">
            <v>600V CV 60㎟/1C</v>
          </cell>
          <cell r="D16" t="str">
            <v>m</v>
          </cell>
          <cell r="E16">
            <v>36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36</v>
          </cell>
          <cell r="K16" t="str">
            <v>x</v>
          </cell>
          <cell r="L16">
            <v>1.05</v>
          </cell>
          <cell r="M16" t="str">
            <v>=</v>
          </cell>
          <cell r="N16">
            <v>37.800000000000004</v>
          </cell>
          <cell r="O16" t="str">
            <v>전기1-6</v>
          </cell>
        </row>
        <row r="17">
          <cell r="A17" t="str">
            <v>케 이 블600V CV 150㎟/1C</v>
          </cell>
          <cell r="B17" t="str">
            <v>케 이 블</v>
          </cell>
          <cell r="C17" t="str">
            <v>600V CV 150㎟/1C</v>
          </cell>
          <cell r="D17" t="str">
            <v>m</v>
          </cell>
          <cell r="E17">
            <v>40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>
            <v>40</v>
          </cell>
          <cell r="K17" t="str">
            <v>x</v>
          </cell>
          <cell r="L17">
            <v>1.05</v>
          </cell>
          <cell r="M17" t="str">
            <v>=</v>
          </cell>
          <cell r="N17">
            <v>42</v>
          </cell>
          <cell r="O17" t="str">
            <v>전기1-6</v>
          </cell>
        </row>
        <row r="18">
          <cell r="A18" t="str">
            <v>케 이 블600V CV 200㎟/1C</v>
          </cell>
          <cell r="B18" t="str">
            <v>케 이 블</v>
          </cell>
          <cell r="C18" t="str">
            <v>600V CV 200㎟/1C</v>
          </cell>
          <cell r="D18" t="str">
            <v>m</v>
          </cell>
          <cell r="E18">
            <v>18</v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>
            <v>18</v>
          </cell>
          <cell r="K18" t="str">
            <v>x</v>
          </cell>
          <cell r="L18">
            <v>1.05</v>
          </cell>
          <cell r="M18" t="str">
            <v>=</v>
          </cell>
          <cell r="N18">
            <v>18.900000000000002</v>
          </cell>
          <cell r="O18" t="str">
            <v>전기1-6</v>
          </cell>
        </row>
        <row r="19">
          <cell r="A19" t="str">
            <v>케 이 블600V CV 250㎟/1C</v>
          </cell>
          <cell r="B19" t="str">
            <v>케 이 블</v>
          </cell>
          <cell r="C19" t="str">
            <v>600V CV 250㎟/1C</v>
          </cell>
          <cell r="D19" t="str">
            <v>m</v>
          </cell>
          <cell r="E19">
            <v>60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>
            <v>60</v>
          </cell>
          <cell r="K19" t="str">
            <v>x</v>
          </cell>
          <cell r="L19">
            <v>1.05</v>
          </cell>
          <cell r="M19" t="str">
            <v>=</v>
          </cell>
          <cell r="N19">
            <v>63</v>
          </cell>
          <cell r="O19" t="str">
            <v>전기1-6</v>
          </cell>
        </row>
        <row r="20">
          <cell r="A20" t="str">
            <v>케 이 블FR-8 38㎟/1C</v>
          </cell>
          <cell r="B20" t="str">
            <v>케 이 블</v>
          </cell>
          <cell r="C20" t="str">
            <v>FR-8 38㎟/1C</v>
          </cell>
          <cell r="D20" t="str">
            <v>m</v>
          </cell>
          <cell r="E20" t="str">
            <v/>
          </cell>
          <cell r="F20">
            <v>260</v>
          </cell>
          <cell r="G20" t="str">
            <v/>
          </cell>
          <cell r="H20" t="str">
            <v/>
          </cell>
          <cell r="I20" t="str">
            <v/>
          </cell>
          <cell r="J20">
            <v>260</v>
          </cell>
          <cell r="K20" t="str">
            <v>x</v>
          </cell>
          <cell r="L20">
            <v>1.05</v>
          </cell>
          <cell r="M20" t="str">
            <v>=</v>
          </cell>
          <cell r="N20">
            <v>273</v>
          </cell>
          <cell r="O20" t="str">
            <v>전기1-6</v>
          </cell>
        </row>
        <row r="21">
          <cell r="A21" t="str">
            <v>전     선IV  1.6mm</v>
          </cell>
          <cell r="B21" t="str">
            <v>전     선</v>
          </cell>
          <cell r="C21" t="str">
            <v>IV  1.6mm</v>
          </cell>
          <cell r="D21" t="str">
            <v>m</v>
          </cell>
          <cell r="E21" t="str">
            <v/>
          </cell>
          <cell r="F21" t="str">
            <v/>
          </cell>
          <cell r="G21">
            <v>1914</v>
          </cell>
          <cell r="H21">
            <v>2062</v>
          </cell>
          <cell r="I21" t="str">
            <v/>
          </cell>
          <cell r="J21">
            <v>3976</v>
          </cell>
          <cell r="K21" t="str">
            <v>x</v>
          </cell>
          <cell r="L21">
            <v>1.1000000000000001</v>
          </cell>
          <cell r="M21" t="str">
            <v>=</v>
          </cell>
          <cell r="N21">
            <v>4373.6000000000004</v>
          </cell>
          <cell r="O21" t="str">
            <v>전기1-6</v>
          </cell>
        </row>
        <row r="22">
          <cell r="A22" t="str">
            <v>전     선IV  2.0mm</v>
          </cell>
          <cell r="B22" t="str">
            <v>전     선</v>
          </cell>
          <cell r="C22" t="str">
            <v>IV  2.0mm</v>
          </cell>
          <cell r="D22" t="str">
            <v>m</v>
          </cell>
          <cell r="E22" t="str">
            <v/>
          </cell>
          <cell r="F22" t="str">
            <v/>
          </cell>
          <cell r="G22">
            <v>4806</v>
          </cell>
          <cell r="H22">
            <v>4449.5</v>
          </cell>
          <cell r="I22" t="str">
            <v/>
          </cell>
          <cell r="J22">
            <v>9255.5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10181.050000000001</v>
          </cell>
          <cell r="O22" t="str">
            <v>전기1-6</v>
          </cell>
        </row>
        <row r="23">
          <cell r="A23" t="str">
            <v>전     선IV  3.5㎟</v>
          </cell>
          <cell r="B23" t="str">
            <v>전     선</v>
          </cell>
          <cell r="C23" t="str">
            <v>IV  3.5㎟</v>
          </cell>
          <cell r="D23" t="str">
            <v>m</v>
          </cell>
          <cell r="E23" t="str">
            <v/>
          </cell>
          <cell r="F23">
            <v>185</v>
          </cell>
          <cell r="G23" t="str">
            <v/>
          </cell>
          <cell r="H23" t="str">
            <v/>
          </cell>
          <cell r="I23" t="str">
            <v/>
          </cell>
          <cell r="J23">
            <v>185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203.50000000000003</v>
          </cell>
          <cell r="O23" t="str">
            <v>전기1-6</v>
          </cell>
        </row>
        <row r="24">
          <cell r="A24" t="str">
            <v>전     선IV  5.5㎟</v>
          </cell>
          <cell r="B24" t="str">
            <v>전     선</v>
          </cell>
          <cell r="C24" t="str">
            <v>IV  5.5㎟</v>
          </cell>
          <cell r="D24" t="str">
            <v>m</v>
          </cell>
          <cell r="E24" t="str">
            <v/>
          </cell>
          <cell r="F24" t="str">
            <v/>
          </cell>
          <cell r="G24" t="str">
            <v/>
          </cell>
          <cell r="H24">
            <v>591.5</v>
          </cell>
          <cell r="I24" t="str">
            <v/>
          </cell>
          <cell r="J24">
            <v>591.5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650.65000000000009</v>
          </cell>
          <cell r="O24" t="str">
            <v>전기1-6</v>
          </cell>
        </row>
        <row r="25">
          <cell r="A25" t="str">
            <v>전     선IV  8㎟</v>
          </cell>
          <cell r="B25" t="str">
            <v>전     선</v>
          </cell>
          <cell r="C25" t="str">
            <v>IV  8㎟</v>
          </cell>
          <cell r="D25" t="str">
            <v>m</v>
          </cell>
          <cell r="E25" t="str">
            <v/>
          </cell>
          <cell r="F25">
            <v>472</v>
          </cell>
          <cell r="G25" t="str">
            <v/>
          </cell>
          <cell r="H25">
            <v>44</v>
          </cell>
          <cell r="I25" t="str">
            <v/>
          </cell>
          <cell r="J25">
            <v>516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567.6</v>
          </cell>
          <cell r="O25" t="str">
            <v>전기1-6</v>
          </cell>
        </row>
        <row r="26">
          <cell r="A26" t="str">
            <v>전     선IV  14㎟</v>
          </cell>
          <cell r="B26" t="str">
            <v>전     선</v>
          </cell>
          <cell r="C26" t="str">
            <v>IV  14㎟</v>
          </cell>
          <cell r="D26" t="str">
            <v>m</v>
          </cell>
          <cell r="E26" t="str">
            <v/>
          </cell>
          <cell r="F26">
            <v>395</v>
          </cell>
          <cell r="G26" t="str">
            <v/>
          </cell>
          <cell r="H26" t="str">
            <v/>
          </cell>
          <cell r="I26" t="str">
            <v/>
          </cell>
          <cell r="J26">
            <v>395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434.50000000000006</v>
          </cell>
          <cell r="O26" t="str">
            <v>전기1-6</v>
          </cell>
        </row>
        <row r="27">
          <cell r="A27" t="str">
            <v>전     선GV  14㎟</v>
          </cell>
          <cell r="B27" t="str">
            <v>전     선</v>
          </cell>
          <cell r="C27" t="str">
            <v>GV  14㎟</v>
          </cell>
          <cell r="D27" t="str">
            <v>m</v>
          </cell>
          <cell r="E27">
            <v>50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>
            <v>50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55.000000000000007</v>
          </cell>
          <cell r="O27" t="str">
            <v>전기1-6</v>
          </cell>
        </row>
        <row r="28">
          <cell r="A28" t="str">
            <v>전     선GV  60㎟</v>
          </cell>
          <cell r="B28" t="str">
            <v>전     선</v>
          </cell>
          <cell r="C28" t="str">
            <v>GV  60㎟</v>
          </cell>
          <cell r="D28" t="str">
            <v>m</v>
          </cell>
          <cell r="E28">
            <v>225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>
            <v>225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247.50000000000003</v>
          </cell>
          <cell r="O28" t="str">
            <v>전기1-6</v>
          </cell>
        </row>
        <row r="29">
          <cell r="A29" t="str">
            <v>전     선HIV  2.0mm</v>
          </cell>
          <cell r="B29" t="str">
            <v>전     선</v>
          </cell>
          <cell r="C29" t="str">
            <v>HIV  2.0mm</v>
          </cell>
          <cell r="D29" t="str">
            <v>m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>
            <v>1369.5</v>
          </cell>
          <cell r="J29">
            <v>1369.5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1506.45</v>
          </cell>
          <cell r="O29" t="str">
            <v>전기1-6</v>
          </cell>
        </row>
        <row r="30">
          <cell r="A30" t="str">
            <v>나 동 선2.0㎟</v>
          </cell>
          <cell r="B30" t="str">
            <v>나 동 선</v>
          </cell>
          <cell r="C30" t="str">
            <v>2.0㎟</v>
          </cell>
          <cell r="D30" t="str">
            <v>m</v>
          </cell>
          <cell r="E30" t="str">
            <v/>
          </cell>
          <cell r="F30">
            <v>17</v>
          </cell>
          <cell r="G30" t="str">
            <v/>
          </cell>
          <cell r="H30" t="str">
            <v/>
          </cell>
          <cell r="I30" t="str">
            <v/>
          </cell>
          <cell r="J30">
            <v>17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18.700000000000003</v>
          </cell>
          <cell r="O30" t="str">
            <v>전기1-6</v>
          </cell>
        </row>
        <row r="31">
          <cell r="A31" t="str">
            <v>케이블헤드(옥내용)6.6kV 14㎟/1C(3상분)</v>
          </cell>
          <cell r="B31" t="str">
            <v>케이블헤드(옥내용)</v>
          </cell>
          <cell r="C31" t="str">
            <v>6.6kV 14㎟/1C(3상분)</v>
          </cell>
          <cell r="D31" t="str">
            <v>KIT</v>
          </cell>
          <cell r="E31">
            <v>2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>
            <v>2</v>
          </cell>
          <cell r="K31" t="str">
            <v>x</v>
          </cell>
          <cell r="L31">
            <v>1</v>
          </cell>
          <cell r="M31" t="str">
            <v>=</v>
          </cell>
          <cell r="N31">
            <v>2</v>
          </cell>
          <cell r="O31" t="str">
            <v>전기1-6</v>
          </cell>
        </row>
        <row r="32">
          <cell r="A32" t="str">
            <v>케이블헤드(옥내용)6.6kV 38㎟/1C(3상분)</v>
          </cell>
          <cell r="B32" t="str">
            <v>케이블헤드(옥내용)</v>
          </cell>
          <cell r="C32" t="str">
            <v>6.6kV 38㎟/1C(3상분)</v>
          </cell>
          <cell r="D32" t="str">
            <v>KIT</v>
          </cell>
          <cell r="E32">
            <v>9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>
            <v>9</v>
          </cell>
          <cell r="K32" t="str">
            <v>x</v>
          </cell>
          <cell r="L32">
            <v>1</v>
          </cell>
          <cell r="M32" t="str">
            <v>=</v>
          </cell>
          <cell r="N32">
            <v>9</v>
          </cell>
          <cell r="O32" t="str">
            <v>전기1-6</v>
          </cell>
        </row>
        <row r="33">
          <cell r="A33" t="str">
            <v>케이블헤드(옥내용)6.6kV 60㎟/1C(3상분)</v>
          </cell>
          <cell r="B33" t="str">
            <v>케이블헤드(옥내용)</v>
          </cell>
          <cell r="C33" t="str">
            <v>6.6kV 60㎟/1C(3상분)</v>
          </cell>
          <cell r="D33" t="str">
            <v>KIT</v>
          </cell>
          <cell r="E33">
            <v>2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>
            <v>2</v>
          </cell>
          <cell r="K33" t="str">
            <v>x</v>
          </cell>
          <cell r="L33">
            <v>1</v>
          </cell>
          <cell r="M33" t="str">
            <v>=</v>
          </cell>
          <cell r="N33">
            <v>2</v>
          </cell>
          <cell r="O33" t="str">
            <v>전기1-6</v>
          </cell>
        </row>
        <row r="34">
          <cell r="A34" t="str">
            <v>압착단자14㎟</v>
          </cell>
          <cell r="B34" t="str">
            <v>압착단자</v>
          </cell>
          <cell r="C34" t="str">
            <v>14㎟</v>
          </cell>
          <cell r="D34" t="str">
            <v>EA</v>
          </cell>
          <cell r="E34">
            <v>1</v>
          </cell>
          <cell r="F34">
            <v>60</v>
          </cell>
          <cell r="G34" t="str">
            <v/>
          </cell>
          <cell r="H34" t="str">
            <v/>
          </cell>
          <cell r="I34" t="str">
            <v/>
          </cell>
          <cell r="J34">
            <v>61</v>
          </cell>
          <cell r="K34" t="str">
            <v>x</v>
          </cell>
          <cell r="L34">
            <v>1</v>
          </cell>
          <cell r="M34" t="str">
            <v>=</v>
          </cell>
          <cell r="N34">
            <v>61</v>
          </cell>
          <cell r="O34" t="str">
            <v>전기1-6</v>
          </cell>
        </row>
        <row r="35">
          <cell r="A35" t="str">
            <v>압착단자22㎟</v>
          </cell>
          <cell r="B35" t="str">
            <v>압착단자</v>
          </cell>
          <cell r="C35" t="str">
            <v>22㎟</v>
          </cell>
          <cell r="D35" t="str">
            <v>EA</v>
          </cell>
          <cell r="E35" t="str">
            <v/>
          </cell>
          <cell r="F35">
            <v>18</v>
          </cell>
          <cell r="G35" t="str">
            <v/>
          </cell>
          <cell r="H35" t="str">
            <v/>
          </cell>
          <cell r="I35" t="str">
            <v/>
          </cell>
          <cell r="J35">
            <v>18</v>
          </cell>
          <cell r="K35" t="str">
            <v>x</v>
          </cell>
          <cell r="L35">
            <v>1</v>
          </cell>
          <cell r="M35" t="str">
            <v>=</v>
          </cell>
          <cell r="N35">
            <v>18</v>
          </cell>
          <cell r="O35" t="str">
            <v>전기1-6</v>
          </cell>
        </row>
        <row r="36">
          <cell r="A36" t="str">
            <v>압착단자38㎟</v>
          </cell>
          <cell r="B36" t="str">
            <v>압착단자</v>
          </cell>
          <cell r="C36" t="str">
            <v>38㎟</v>
          </cell>
          <cell r="D36" t="str">
            <v>EA</v>
          </cell>
          <cell r="E36" t="str">
            <v/>
          </cell>
          <cell r="F36">
            <v>50</v>
          </cell>
          <cell r="G36" t="str">
            <v/>
          </cell>
          <cell r="H36" t="str">
            <v/>
          </cell>
          <cell r="I36" t="str">
            <v/>
          </cell>
          <cell r="J36">
            <v>50</v>
          </cell>
          <cell r="K36" t="str">
            <v>x</v>
          </cell>
          <cell r="L36">
            <v>1</v>
          </cell>
          <cell r="M36" t="str">
            <v>=</v>
          </cell>
          <cell r="N36">
            <v>50</v>
          </cell>
          <cell r="O36" t="str">
            <v>전기1-6</v>
          </cell>
        </row>
        <row r="37">
          <cell r="A37" t="str">
            <v>압착단자60㎟</v>
          </cell>
          <cell r="B37" t="str">
            <v>압착단자</v>
          </cell>
          <cell r="C37" t="str">
            <v>60㎟</v>
          </cell>
          <cell r="D37" t="str">
            <v>EA</v>
          </cell>
          <cell r="E37">
            <v>9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>
            <v>9</v>
          </cell>
          <cell r="K37" t="str">
            <v>x</v>
          </cell>
          <cell r="L37">
            <v>1</v>
          </cell>
          <cell r="M37" t="str">
            <v>=</v>
          </cell>
          <cell r="N37">
            <v>9</v>
          </cell>
          <cell r="O37" t="str">
            <v>전기1-6</v>
          </cell>
        </row>
        <row r="38">
          <cell r="A38" t="str">
            <v>동관단자60㎟</v>
          </cell>
          <cell r="B38" t="str">
            <v>동관단자</v>
          </cell>
          <cell r="C38" t="str">
            <v>60㎟</v>
          </cell>
          <cell r="D38" t="str">
            <v>EA</v>
          </cell>
          <cell r="E38">
            <v>8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>
            <v>8</v>
          </cell>
          <cell r="K38" t="str">
            <v>x</v>
          </cell>
          <cell r="L38">
            <v>1</v>
          </cell>
          <cell r="M38" t="str">
            <v>=</v>
          </cell>
          <cell r="N38">
            <v>8</v>
          </cell>
          <cell r="O38" t="str">
            <v>전기1-6</v>
          </cell>
        </row>
        <row r="39">
          <cell r="A39" t="str">
            <v>동관단자200㎟</v>
          </cell>
          <cell r="B39" t="str">
            <v>동관단자</v>
          </cell>
          <cell r="C39" t="str">
            <v>200㎟</v>
          </cell>
          <cell r="D39" t="str">
            <v>EA</v>
          </cell>
          <cell r="E39">
            <v>6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>
            <v>6</v>
          </cell>
          <cell r="K39" t="str">
            <v>x</v>
          </cell>
          <cell r="L39">
            <v>1</v>
          </cell>
          <cell r="M39" t="str">
            <v>=</v>
          </cell>
          <cell r="N39">
            <v>6</v>
          </cell>
          <cell r="O39" t="str">
            <v>전기1-6</v>
          </cell>
        </row>
        <row r="40">
          <cell r="A40" t="str">
            <v>동관단자250㎟</v>
          </cell>
          <cell r="B40" t="str">
            <v>동관단자</v>
          </cell>
          <cell r="C40" t="str">
            <v>250㎟</v>
          </cell>
          <cell r="D40" t="str">
            <v>EA</v>
          </cell>
          <cell r="E40">
            <v>14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>
            <v>14</v>
          </cell>
          <cell r="K40" t="str">
            <v>x</v>
          </cell>
          <cell r="L40">
            <v>1</v>
          </cell>
          <cell r="M40" t="str">
            <v>=</v>
          </cell>
          <cell r="N40">
            <v>14</v>
          </cell>
          <cell r="O40" t="str">
            <v>전기1-6</v>
          </cell>
        </row>
        <row r="41">
          <cell r="A41" t="str">
            <v>접지크램프60㎟ (T형)</v>
          </cell>
          <cell r="B41" t="str">
            <v>접지크램프</v>
          </cell>
          <cell r="C41" t="str">
            <v>60㎟ (T형)</v>
          </cell>
          <cell r="D41" t="str">
            <v>EA</v>
          </cell>
          <cell r="E41">
            <v>5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>
            <v>5</v>
          </cell>
          <cell r="K41" t="str">
            <v>x</v>
          </cell>
          <cell r="L41">
            <v>1</v>
          </cell>
          <cell r="M41" t="str">
            <v>=</v>
          </cell>
          <cell r="N41">
            <v>5</v>
          </cell>
          <cell r="O41" t="str">
            <v>전기1-6</v>
          </cell>
        </row>
        <row r="42">
          <cell r="A42" t="str">
            <v>접지크램프60㎟ (+형)</v>
          </cell>
          <cell r="B42" t="str">
            <v>접지크램프</v>
          </cell>
          <cell r="C42" t="str">
            <v>60㎟ (+형)</v>
          </cell>
          <cell r="D42" t="str">
            <v>EA</v>
          </cell>
          <cell r="E42">
            <v>2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>
            <v>2</v>
          </cell>
          <cell r="K42" t="str">
            <v>x</v>
          </cell>
          <cell r="L42">
            <v>1</v>
          </cell>
          <cell r="M42" t="str">
            <v>=</v>
          </cell>
          <cell r="N42">
            <v>2</v>
          </cell>
          <cell r="O42" t="str">
            <v>전기1-6</v>
          </cell>
        </row>
        <row r="43">
          <cell r="A43" t="str">
            <v>접지장치3종</v>
          </cell>
          <cell r="B43" t="str">
            <v>접지장치</v>
          </cell>
          <cell r="C43" t="str">
            <v>3종</v>
          </cell>
          <cell r="D43" t="str">
            <v>개소</v>
          </cell>
          <cell r="E43" t="str">
            <v/>
          </cell>
          <cell r="F43" t="str">
            <v/>
          </cell>
          <cell r="G43" t="str">
            <v/>
          </cell>
          <cell r="H43">
            <v>1</v>
          </cell>
          <cell r="I43" t="str">
            <v/>
          </cell>
          <cell r="J43">
            <v>1</v>
          </cell>
          <cell r="K43" t="str">
            <v>x</v>
          </cell>
          <cell r="L43">
            <v>1</v>
          </cell>
          <cell r="M43" t="str">
            <v>=</v>
          </cell>
          <cell r="N43">
            <v>1</v>
          </cell>
          <cell r="O43" t="str">
            <v>전기1-6</v>
          </cell>
        </row>
        <row r="44">
          <cell r="A44" t="str">
            <v>접지장치1종</v>
          </cell>
          <cell r="B44" t="str">
            <v>접지장치</v>
          </cell>
          <cell r="C44" t="str">
            <v>1종</v>
          </cell>
          <cell r="D44" t="str">
            <v>개소</v>
          </cell>
          <cell r="E44">
            <v>2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>
            <v>2</v>
          </cell>
          <cell r="K44" t="str">
            <v>x</v>
          </cell>
          <cell r="L44">
            <v>1</v>
          </cell>
          <cell r="M44" t="str">
            <v>=</v>
          </cell>
          <cell r="N44">
            <v>2</v>
          </cell>
          <cell r="O44" t="str">
            <v>전기1-6</v>
          </cell>
        </row>
        <row r="45">
          <cell r="A45" t="str">
            <v>접지장치2종</v>
          </cell>
          <cell r="B45" t="str">
            <v>접지장치</v>
          </cell>
          <cell r="C45" t="str">
            <v>2종</v>
          </cell>
          <cell r="D45" t="str">
            <v>개소</v>
          </cell>
          <cell r="E45">
            <v>1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>
            <v>1</v>
          </cell>
          <cell r="K45" t="str">
            <v>x</v>
          </cell>
          <cell r="L45">
            <v>1</v>
          </cell>
          <cell r="M45" t="str">
            <v>=</v>
          </cell>
          <cell r="N45">
            <v>1</v>
          </cell>
          <cell r="O45" t="str">
            <v>전기1-6</v>
          </cell>
        </row>
        <row r="46">
          <cell r="A46" t="str">
            <v>접지장치TEST</v>
          </cell>
          <cell r="B46" t="str">
            <v>접지장치</v>
          </cell>
          <cell r="C46" t="str">
            <v>TEST</v>
          </cell>
          <cell r="D46" t="str">
            <v>개소</v>
          </cell>
          <cell r="E46">
            <v>1</v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>
            <v>1</v>
          </cell>
          <cell r="K46" t="str">
            <v>x</v>
          </cell>
          <cell r="L46">
            <v>1</v>
          </cell>
          <cell r="M46" t="str">
            <v>=</v>
          </cell>
          <cell r="N46">
            <v>1</v>
          </cell>
          <cell r="O46" t="str">
            <v>전기1-6</v>
          </cell>
        </row>
        <row r="47">
          <cell r="A47" t="str">
            <v>노말 밴드PVC 28C</v>
          </cell>
          <cell r="B47" t="str">
            <v>노말 밴드</v>
          </cell>
          <cell r="C47" t="str">
            <v>PVC 28C</v>
          </cell>
          <cell r="D47" t="str">
            <v>EA</v>
          </cell>
          <cell r="E47" t="str">
            <v/>
          </cell>
          <cell r="F47" t="str">
            <v/>
          </cell>
          <cell r="G47" t="str">
            <v/>
          </cell>
          <cell r="H47">
            <v>3</v>
          </cell>
          <cell r="I47" t="str">
            <v/>
          </cell>
          <cell r="J47">
            <v>3</v>
          </cell>
          <cell r="K47" t="str">
            <v>x</v>
          </cell>
          <cell r="L47">
            <v>1</v>
          </cell>
          <cell r="M47" t="str">
            <v>=</v>
          </cell>
          <cell r="N47">
            <v>3</v>
          </cell>
          <cell r="O47" t="str">
            <v>전기1-6</v>
          </cell>
        </row>
        <row r="48">
          <cell r="A48" t="str">
            <v>노말 밴드ST  28C</v>
          </cell>
          <cell r="B48" t="str">
            <v>노말 밴드</v>
          </cell>
          <cell r="C48" t="str">
            <v>ST  28C</v>
          </cell>
          <cell r="D48" t="str">
            <v>EA</v>
          </cell>
          <cell r="E48" t="str">
            <v/>
          </cell>
          <cell r="F48">
            <v>1</v>
          </cell>
          <cell r="G48" t="str">
            <v/>
          </cell>
          <cell r="H48" t="str">
            <v/>
          </cell>
          <cell r="I48" t="str">
            <v/>
          </cell>
          <cell r="J48">
            <v>1</v>
          </cell>
          <cell r="K48" t="str">
            <v>x</v>
          </cell>
          <cell r="L48">
            <v>1</v>
          </cell>
          <cell r="M48" t="str">
            <v>=</v>
          </cell>
          <cell r="N48">
            <v>1</v>
          </cell>
          <cell r="O48" t="str">
            <v>전기1-6</v>
          </cell>
        </row>
        <row r="49">
          <cell r="A49" t="str">
            <v>노말 밴드ST  36C</v>
          </cell>
          <cell r="B49" t="str">
            <v>노말 밴드</v>
          </cell>
          <cell r="C49" t="str">
            <v>ST  36C</v>
          </cell>
          <cell r="D49" t="str">
            <v>EA</v>
          </cell>
          <cell r="E49" t="str">
            <v/>
          </cell>
          <cell r="F49">
            <v>2</v>
          </cell>
          <cell r="G49" t="str">
            <v/>
          </cell>
          <cell r="H49" t="str">
            <v/>
          </cell>
          <cell r="I49" t="str">
            <v/>
          </cell>
          <cell r="J49">
            <v>2</v>
          </cell>
          <cell r="K49" t="str">
            <v>x</v>
          </cell>
          <cell r="L49">
            <v>1</v>
          </cell>
          <cell r="M49" t="str">
            <v>=</v>
          </cell>
          <cell r="N49">
            <v>2</v>
          </cell>
          <cell r="O49" t="str">
            <v>전기1-6</v>
          </cell>
        </row>
        <row r="50">
          <cell r="A50" t="str">
            <v>크램프 (일반)ST  28C</v>
          </cell>
          <cell r="B50" t="str">
            <v>크램프 (일반)</v>
          </cell>
          <cell r="C50" t="str">
            <v>ST  28C</v>
          </cell>
          <cell r="D50" t="str">
            <v>EA</v>
          </cell>
          <cell r="E50" t="str">
            <v/>
          </cell>
          <cell r="F50">
            <v>5</v>
          </cell>
          <cell r="G50" t="str">
            <v/>
          </cell>
          <cell r="H50" t="str">
            <v/>
          </cell>
          <cell r="I50" t="str">
            <v/>
          </cell>
          <cell r="J50">
            <v>5</v>
          </cell>
          <cell r="K50" t="str">
            <v>x</v>
          </cell>
          <cell r="L50">
            <v>1</v>
          </cell>
          <cell r="M50" t="str">
            <v>=</v>
          </cell>
          <cell r="N50">
            <v>5</v>
          </cell>
          <cell r="O50" t="str">
            <v>전기1-6</v>
          </cell>
        </row>
        <row r="51">
          <cell r="A51" t="str">
            <v>크램프 (일반)ST  36C</v>
          </cell>
          <cell r="B51" t="str">
            <v>크램프 (일반)</v>
          </cell>
          <cell r="C51" t="str">
            <v>ST  36C</v>
          </cell>
          <cell r="D51" t="str">
            <v>EA</v>
          </cell>
          <cell r="E51" t="str">
            <v/>
          </cell>
          <cell r="F51">
            <v>4</v>
          </cell>
          <cell r="G51" t="str">
            <v/>
          </cell>
          <cell r="H51" t="str">
            <v/>
          </cell>
          <cell r="I51" t="str">
            <v/>
          </cell>
          <cell r="J51">
            <v>4</v>
          </cell>
          <cell r="K51" t="str">
            <v>x</v>
          </cell>
          <cell r="L51">
            <v>1</v>
          </cell>
          <cell r="M51" t="str">
            <v>=</v>
          </cell>
          <cell r="N51">
            <v>4</v>
          </cell>
          <cell r="O51" t="str">
            <v>전기1-6</v>
          </cell>
        </row>
        <row r="52">
          <cell r="A52" t="str">
            <v>크램프 (일반)ST  54C</v>
          </cell>
          <cell r="B52" t="str">
            <v>크램프 (일반)</v>
          </cell>
          <cell r="C52" t="str">
            <v>ST  54C</v>
          </cell>
          <cell r="D52" t="str">
            <v>EA</v>
          </cell>
          <cell r="E52" t="str">
            <v/>
          </cell>
          <cell r="F52">
            <v>16</v>
          </cell>
          <cell r="G52" t="str">
            <v/>
          </cell>
          <cell r="H52" t="str">
            <v/>
          </cell>
          <cell r="I52" t="str">
            <v/>
          </cell>
          <cell r="J52">
            <v>16</v>
          </cell>
          <cell r="K52" t="str">
            <v>x</v>
          </cell>
          <cell r="L52">
            <v>1</v>
          </cell>
          <cell r="M52" t="str">
            <v>=</v>
          </cell>
          <cell r="N52">
            <v>16</v>
          </cell>
          <cell r="O52" t="str">
            <v>전기1-6</v>
          </cell>
        </row>
        <row r="53">
          <cell r="A53" t="str">
            <v>PIPE BONDING CLAMPST  28C</v>
          </cell>
          <cell r="B53" t="str">
            <v>PIPE BONDING CLAMP</v>
          </cell>
          <cell r="C53" t="str">
            <v>ST  28C</v>
          </cell>
          <cell r="D53" t="str">
            <v>EA</v>
          </cell>
          <cell r="E53" t="str">
            <v/>
          </cell>
          <cell r="F53">
            <v>6</v>
          </cell>
          <cell r="G53" t="str">
            <v/>
          </cell>
          <cell r="H53" t="str">
            <v/>
          </cell>
          <cell r="I53" t="str">
            <v/>
          </cell>
          <cell r="J53">
            <v>6</v>
          </cell>
          <cell r="K53" t="str">
            <v>x</v>
          </cell>
          <cell r="L53">
            <v>1</v>
          </cell>
          <cell r="M53" t="str">
            <v>=</v>
          </cell>
          <cell r="N53">
            <v>6</v>
          </cell>
          <cell r="O53" t="str">
            <v>전기1-6</v>
          </cell>
        </row>
        <row r="54">
          <cell r="A54" t="str">
            <v>PIPE BONDING CLAMPST  36C</v>
          </cell>
          <cell r="B54" t="str">
            <v>PIPE BONDING CLAMP</v>
          </cell>
          <cell r="C54" t="str">
            <v>ST  36C</v>
          </cell>
          <cell r="D54" t="str">
            <v>EA</v>
          </cell>
          <cell r="E54" t="str">
            <v/>
          </cell>
          <cell r="F54">
            <v>4</v>
          </cell>
          <cell r="G54" t="str">
            <v/>
          </cell>
          <cell r="H54" t="str">
            <v/>
          </cell>
          <cell r="I54" t="str">
            <v/>
          </cell>
          <cell r="J54">
            <v>4</v>
          </cell>
          <cell r="K54" t="str">
            <v>x</v>
          </cell>
          <cell r="L54">
            <v>1</v>
          </cell>
          <cell r="M54" t="str">
            <v>=</v>
          </cell>
          <cell r="N54">
            <v>4</v>
          </cell>
          <cell r="O54" t="str">
            <v>전기1-6</v>
          </cell>
        </row>
        <row r="55">
          <cell r="A55" t="str">
            <v>PIPE BONDING CLAMPST  54C</v>
          </cell>
          <cell r="B55" t="str">
            <v>PIPE BONDING CLAMP</v>
          </cell>
          <cell r="C55" t="str">
            <v>ST  54C</v>
          </cell>
          <cell r="D55" t="str">
            <v>EA</v>
          </cell>
          <cell r="E55" t="str">
            <v/>
          </cell>
          <cell r="F55">
            <v>19</v>
          </cell>
          <cell r="G55" t="str">
            <v/>
          </cell>
          <cell r="H55" t="str">
            <v/>
          </cell>
          <cell r="I55" t="str">
            <v/>
          </cell>
          <cell r="J55">
            <v>19</v>
          </cell>
          <cell r="K55" t="str">
            <v>x</v>
          </cell>
          <cell r="L55">
            <v>1</v>
          </cell>
          <cell r="M55" t="str">
            <v>=</v>
          </cell>
          <cell r="N55">
            <v>19</v>
          </cell>
          <cell r="O55" t="str">
            <v>전기1-6</v>
          </cell>
        </row>
        <row r="56">
          <cell r="A56" t="str">
            <v>접지단자반 (SUS)5 CCT</v>
          </cell>
          <cell r="B56" t="str">
            <v>접지단자반 (SUS)</v>
          </cell>
          <cell r="C56" t="str">
            <v>5 CCT</v>
          </cell>
          <cell r="D56" t="str">
            <v>면</v>
          </cell>
          <cell r="E56">
            <v>1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>
            <v>1</v>
          </cell>
          <cell r="K56" t="str">
            <v>x</v>
          </cell>
          <cell r="L56">
            <v>1</v>
          </cell>
          <cell r="M56" t="str">
            <v>=</v>
          </cell>
          <cell r="N56">
            <v>1</v>
          </cell>
          <cell r="O56" t="str">
            <v>전기1-6</v>
          </cell>
        </row>
        <row r="57">
          <cell r="A57" t="str">
            <v>CABLE DUCT600Wx200Hx1.2t</v>
          </cell>
          <cell r="B57" t="str">
            <v>CABLE DUCT</v>
          </cell>
          <cell r="C57" t="str">
            <v>600Wx200Hx1.2t</v>
          </cell>
          <cell r="D57" t="str">
            <v>m</v>
          </cell>
          <cell r="E57">
            <v>4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>
            <v>4</v>
          </cell>
          <cell r="K57" t="str">
            <v>x</v>
          </cell>
          <cell r="L57">
            <v>1</v>
          </cell>
          <cell r="M57" t="str">
            <v>=</v>
          </cell>
          <cell r="N57">
            <v>4</v>
          </cell>
          <cell r="O57" t="str">
            <v>전기1-6</v>
          </cell>
        </row>
        <row r="58">
          <cell r="A58" t="str">
            <v>DUCT지지금구600W</v>
          </cell>
          <cell r="B58" t="str">
            <v>DUCT지지금구</v>
          </cell>
          <cell r="C58" t="str">
            <v>600W</v>
          </cell>
          <cell r="D58" t="str">
            <v>개소</v>
          </cell>
          <cell r="E58">
            <v>2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>
            <v>2</v>
          </cell>
          <cell r="K58" t="str">
            <v>x</v>
          </cell>
          <cell r="L58">
            <v>1</v>
          </cell>
          <cell r="M58" t="str">
            <v>=</v>
          </cell>
          <cell r="N58">
            <v>2</v>
          </cell>
          <cell r="O58" t="str">
            <v>전기1-6</v>
          </cell>
        </row>
        <row r="59">
          <cell r="A59" t="str">
            <v>OUTLET BOXSW</v>
          </cell>
          <cell r="B59" t="str">
            <v>OUTLET BOX</v>
          </cell>
          <cell r="C59" t="str">
            <v>SW</v>
          </cell>
          <cell r="D59" t="str">
            <v>EA</v>
          </cell>
          <cell r="E59" t="str">
            <v/>
          </cell>
          <cell r="F59" t="str">
            <v/>
          </cell>
          <cell r="G59">
            <v>281</v>
          </cell>
          <cell r="H59" t="str">
            <v/>
          </cell>
          <cell r="I59" t="str">
            <v/>
          </cell>
          <cell r="J59">
            <v>281</v>
          </cell>
          <cell r="K59" t="str">
            <v>x</v>
          </cell>
          <cell r="L59">
            <v>1</v>
          </cell>
          <cell r="M59" t="str">
            <v>=</v>
          </cell>
          <cell r="N59">
            <v>281</v>
          </cell>
          <cell r="O59" t="str">
            <v>전기1-6</v>
          </cell>
        </row>
        <row r="60">
          <cell r="A60" t="str">
            <v>OUTLET BOX4각 54mm</v>
          </cell>
          <cell r="B60" t="str">
            <v>OUTLET BOX</v>
          </cell>
          <cell r="C60" t="str">
            <v>4각 54mm</v>
          </cell>
          <cell r="D60" t="str">
            <v>EA</v>
          </cell>
          <cell r="E60" t="str">
            <v/>
          </cell>
          <cell r="F60" t="str">
            <v/>
          </cell>
          <cell r="G60">
            <v>248</v>
          </cell>
          <cell r="H60" t="str">
            <v/>
          </cell>
          <cell r="I60">
            <v>3</v>
          </cell>
          <cell r="J60">
            <v>251</v>
          </cell>
          <cell r="K60" t="str">
            <v>x</v>
          </cell>
          <cell r="L60">
            <v>1</v>
          </cell>
          <cell r="M60" t="str">
            <v>=</v>
          </cell>
          <cell r="N60">
            <v>251</v>
          </cell>
          <cell r="O60" t="str">
            <v>전기1-6</v>
          </cell>
        </row>
        <row r="61">
          <cell r="A61" t="str">
            <v>OUTLET BOX8각 54mm</v>
          </cell>
          <cell r="B61" t="str">
            <v>OUTLET BOX</v>
          </cell>
          <cell r="C61" t="str">
            <v>8각 54mm</v>
          </cell>
          <cell r="D61" t="str">
            <v>EA</v>
          </cell>
          <cell r="E61" t="str">
            <v/>
          </cell>
          <cell r="F61" t="str">
            <v/>
          </cell>
          <cell r="G61">
            <v>371</v>
          </cell>
          <cell r="H61">
            <v>191</v>
          </cell>
          <cell r="I61">
            <v>14</v>
          </cell>
          <cell r="J61">
            <v>576</v>
          </cell>
          <cell r="K61" t="str">
            <v>x</v>
          </cell>
          <cell r="L61">
            <v>1</v>
          </cell>
          <cell r="M61" t="str">
            <v>=</v>
          </cell>
          <cell r="N61">
            <v>576</v>
          </cell>
          <cell r="O61" t="str">
            <v>전기1-6</v>
          </cell>
        </row>
        <row r="62">
          <cell r="A62" t="str">
            <v>박스커버4각</v>
          </cell>
          <cell r="B62" t="str">
            <v>박스커버</v>
          </cell>
          <cell r="C62" t="str">
            <v>4각</v>
          </cell>
          <cell r="D62" t="str">
            <v>EA</v>
          </cell>
          <cell r="E62" t="str">
            <v/>
          </cell>
          <cell r="F62" t="str">
            <v/>
          </cell>
          <cell r="G62">
            <v>248</v>
          </cell>
          <cell r="H62" t="str">
            <v/>
          </cell>
          <cell r="I62" t="str">
            <v/>
          </cell>
          <cell r="J62">
            <v>248</v>
          </cell>
          <cell r="K62" t="str">
            <v>x</v>
          </cell>
          <cell r="L62">
            <v>1</v>
          </cell>
          <cell r="M62" t="str">
            <v>=</v>
          </cell>
          <cell r="N62">
            <v>248</v>
          </cell>
          <cell r="O62" t="str">
            <v>전기1-6</v>
          </cell>
        </row>
        <row r="63">
          <cell r="A63" t="str">
            <v>박스커버8각</v>
          </cell>
          <cell r="B63" t="str">
            <v>박스커버</v>
          </cell>
          <cell r="C63" t="str">
            <v>8각</v>
          </cell>
          <cell r="D63" t="str">
            <v>EA</v>
          </cell>
          <cell r="E63" t="str">
            <v/>
          </cell>
          <cell r="F63" t="str">
            <v/>
          </cell>
          <cell r="G63">
            <v>371</v>
          </cell>
          <cell r="H63" t="str">
            <v/>
          </cell>
          <cell r="I63" t="str">
            <v/>
          </cell>
          <cell r="J63">
            <v>371</v>
          </cell>
          <cell r="K63" t="str">
            <v>x</v>
          </cell>
          <cell r="L63">
            <v>1</v>
          </cell>
          <cell r="M63" t="str">
            <v>=</v>
          </cell>
          <cell r="N63">
            <v>371</v>
          </cell>
          <cell r="O63" t="str">
            <v>전기1-6</v>
          </cell>
        </row>
        <row r="64">
          <cell r="A64" t="str">
            <v>노출박스200x200x150</v>
          </cell>
          <cell r="B64" t="str">
            <v>노출박스</v>
          </cell>
          <cell r="C64" t="str">
            <v>200x200x150</v>
          </cell>
          <cell r="D64" t="str">
            <v>EA</v>
          </cell>
          <cell r="E64" t="str">
            <v/>
          </cell>
          <cell r="F64">
            <v>12</v>
          </cell>
          <cell r="G64" t="str">
            <v/>
          </cell>
          <cell r="H64" t="str">
            <v/>
          </cell>
          <cell r="I64" t="str">
            <v/>
          </cell>
          <cell r="J64">
            <v>12</v>
          </cell>
          <cell r="K64" t="str">
            <v>x</v>
          </cell>
          <cell r="L64">
            <v>1</v>
          </cell>
          <cell r="M64" t="str">
            <v>=</v>
          </cell>
          <cell r="N64">
            <v>12</v>
          </cell>
          <cell r="O64" t="str">
            <v>전기1-6</v>
          </cell>
        </row>
        <row r="65">
          <cell r="A65" t="str">
            <v>콘센트 (접지)2P-15A-250V-2구</v>
          </cell>
          <cell r="B65" t="str">
            <v>콘센트 (접지)</v>
          </cell>
          <cell r="C65" t="str">
            <v>2P-15A-250V-2구</v>
          </cell>
          <cell r="D65" t="str">
            <v>EA</v>
          </cell>
          <cell r="E65" t="str">
            <v/>
          </cell>
          <cell r="F65" t="str">
            <v/>
          </cell>
          <cell r="G65">
            <v>13</v>
          </cell>
          <cell r="H65">
            <v>210</v>
          </cell>
          <cell r="I65" t="str">
            <v/>
          </cell>
          <cell r="J65">
            <v>223</v>
          </cell>
          <cell r="K65" t="str">
            <v>x</v>
          </cell>
          <cell r="L65">
            <v>1</v>
          </cell>
          <cell r="M65" t="str">
            <v>=</v>
          </cell>
          <cell r="N65">
            <v>223</v>
          </cell>
          <cell r="O65" t="str">
            <v>전기1-6</v>
          </cell>
        </row>
        <row r="66">
          <cell r="A66" t="str">
            <v>콘센트 (접지,방습커버)2P-15A-250V-2구</v>
          </cell>
          <cell r="B66" t="str">
            <v>콘센트 (접지,방습커버)</v>
          </cell>
          <cell r="C66" t="str">
            <v>2P-15A-250V-2구</v>
          </cell>
          <cell r="D66" t="str">
            <v>EA</v>
          </cell>
          <cell r="E66" t="str">
            <v/>
          </cell>
          <cell r="F66" t="str">
            <v/>
          </cell>
          <cell r="G66" t="str">
            <v/>
          </cell>
          <cell r="H66">
            <v>2</v>
          </cell>
          <cell r="I66" t="str">
            <v/>
          </cell>
          <cell r="J66">
            <v>2</v>
          </cell>
          <cell r="K66" t="str">
            <v>x</v>
          </cell>
          <cell r="L66">
            <v>1</v>
          </cell>
          <cell r="M66" t="str">
            <v>=</v>
          </cell>
          <cell r="N66">
            <v>2</v>
          </cell>
          <cell r="O66" t="str">
            <v>전기1-6</v>
          </cell>
        </row>
        <row r="67">
          <cell r="A67" t="str">
            <v>콘센트 (접지)2P-15A-250V-1구</v>
          </cell>
          <cell r="B67" t="str">
            <v>콘센트 (접지)</v>
          </cell>
          <cell r="C67" t="str">
            <v>2P-15A-250V-1구</v>
          </cell>
          <cell r="D67" t="str">
            <v>EA</v>
          </cell>
          <cell r="E67" t="str">
            <v/>
          </cell>
          <cell r="F67" t="str">
            <v/>
          </cell>
          <cell r="G67" t="str">
            <v/>
          </cell>
          <cell r="H67">
            <v>48</v>
          </cell>
          <cell r="I67" t="str">
            <v/>
          </cell>
          <cell r="J67">
            <v>48</v>
          </cell>
          <cell r="K67" t="str">
            <v>x</v>
          </cell>
          <cell r="L67">
            <v>1</v>
          </cell>
          <cell r="M67" t="str">
            <v>=</v>
          </cell>
          <cell r="N67">
            <v>48</v>
          </cell>
          <cell r="O67" t="str">
            <v>전기1-6</v>
          </cell>
        </row>
        <row r="68">
          <cell r="A68" t="str">
            <v>콘센트 (접지,방습커버)2P-15A-250V-1구</v>
          </cell>
          <cell r="B68" t="str">
            <v>콘센트 (접지,방습커버)</v>
          </cell>
          <cell r="C68" t="str">
            <v>2P-15A-250V-1구</v>
          </cell>
          <cell r="D68" t="str">
            <v>EA</v>
          </cell>
          <cell r="E68" t="str">
            <v/>
          </cell>
          <cell r="F68" t="str">
            <v/>
          </cell>
          <cell r="G68" t="str">
            <v/>
          </cell>
          <cell r="H68">
            <v>9</v>
          </cell>
          <cell r="I68" t="str">
            <v/>
          </cell>
          <cell r="J68">
            <v>9</v>
          </cell>
          <cell r="K68" t="str">
            <v>x</v>
          </cell>
          <cell r="L68">
            <v>1</v>
          </cell>
          <cell r="M68" t="str">
            <v>=</v>
          </cell>
          <cell r="N68">
            <v>9</v>
          </cell>
          <cell r="O68" t="str">
            <v>전기1-6</v>
          </cell>
        </row>
        <row r="69">
          <cell r="A69" t="str">
            <v>스위치 (WIDE형)1구-15A-250V</v>
          </cell>
          <cell r="B69" t="str">
            <v>스위치 (WIDE형)</v>
          </cell>
          <cell r="C69" t="str">
            <v>1구-15A-250V</v>
          </cell>
          <cell r="D69" t="str">
            <v>EA</v>
          </cell>
          <cell r="E69" t="str">
            <v/>
          </cell>
          <cell r="F69" t="str">
            <v/>
          </cell>
          <cell r="G69">
            <v>159</v>
          </cell>
          <cell r="H69" t="str">
            <v/>
          </cell>
          <cell r="I69" t="str">
            <v/>
          </cell>
          <cell r="J69">
            <v>159</v>
          </cell>
          <cell r="K69" t="str">
            <v>x</v>
          </cell>
          <cell r="L69">
            <v>1</v>
          </cell>
          <cell r="M69" t="str">
            <v>=</v>
          </cell>
          <cell r="N69">
            <v>159</v>
          </cell>
          <cell r="O69" t="str">
            <v>전기1-6</v>
          </cell>
        </row>
        <row r="70">
          <cell r="A70" t="str">
            <v>스위치 (WIDE형)2구-15A-250V</v>
          </cell>
          <cell r="B70" t="str">
            <v>스위치 (WIDE형)</v>
          </cell>
          <cell r="C70" t="str">
            <v>2구-15A-250V</v>
          </cell>
          <cell r="D70" t="str">
            <v>EA</v>
          </cell>
          <cell r="E70" t="str">
            <v/>
          </cell>
          <cell r="F70" t="str">
            <v/>
          </cell>
          <cell r="G70">
            <v>45</v>
          </cell>
          <cell r="H70" t="str">
            <v/>
          </cell>
          <cell r="I70" t="str">
            <v/>
          </cell>
          <cell r="J70">
            <v>45</v>
          </cell>
          <cell r="K70" t="str">
            <v>x</v>
          </cell>
          <cell r="L70">
            <v>1</v>
          </cell>
          <cell r="M70" t="str">
            <v>=</v>
          </cell>
          <cell r="N70">
            <v>45</v>
          </cell>
          <cell r="O70" t="str">
            <v>전기1-6</v>
          </cell>
        </row>
        <row r="71">
          <cell r="A71" t="str">
            <v>스위치 (WIDE형)3구-15A-250V</v>
          </cell>
          <cell r="B71" t="str">
            <v>스위치 (WIDE형)</v>
          </cell>
          <cell r="C71" t="str">
            <v>3구-15A-250V</v>
          </cell>
          <cell r="D71" t="str">
            <v>EA</v>
          </cell>
          <cell r="E71" t="str">
            <v/>
          </cell>
          <cell r="F71" t="str">
            <v/>
          </cell>
          <cell r="G71">
            <v>43</v>
          </cell>
          <cell r="H71" t="str">
            <v/>
          </cell>
          <cell r="I71" t="str">
            <v/>
          </cell>
          <cell r="J71">
            <v>43</v>
          </cell>
          <cell r="K71" t="str">
            <v>x</v>
          </cell>
          <cell r="L71">
            <v>1</v>
          </cell>
          <cell r="M71" t="str">
            <v>=</v>
          </cell>
          <cell r="N71">
            <v>43</v>
          </cell>
          <cell r="O71" t="str">
            <v>전기1-6</v>
          </cell>
        </row>
        <row r="72">
          <cell r="A72" t="str">
            <v>스위치 (WIDE형)4구-15A-250V</v>
          </cell>
          <cell r="B72" t="str">
            <v>스위치 (WIDE형)</v>
          </cell>
          <cell r="C72" t="str">
            <v>4구-15A-250V</v>
          </cell>
          <cell r="D72" t="str">
            <v>EA</v>
          </cell>
          <cell r="E72" t="str">
            <v/>
          </cell>
          <cell r="F72" t="str">
            <v/>
          </cell>
          <cell r="G72">
            <v>11</v>
          </cell>
          <cell r="H72" t="str">
            <v/>
          </cell>
          <cell r="I72" t="str">
            <v/>
          </cell>
          <cell r="J72">
            <v>11</v>
          </cell>
          <cell r="K72" t="str">
            <v>x</v>
          </cell>
          <cell r="L72">
            <v>1</v>
          </cell>
          <cell r="M72" t="str">
            <v>=</v>
          </cell>
          <cell r="N72">
            <v>11</v>
          </cell>
          <cell r="O72" t="str">
            <v>전기1-6</v>
          </cell>
        </row>
        <row r="73">
          <cell r="A73" t="str">
            <v>스위치 (WIDE형)3로-15A-250V</v>
          </cell>
          <cell r="B73" t="str">
            <v>스위치 (WIDE형)</v>
          </cell>
          <cell r="C73" t="str">
            <v>3로-15A-250V</v>
          </cell>
          <cell r="D73" t="str">
            <v>EA</v>
          </cell>
          <cell r="E73" t="str">
            <v/>
          </cell>
          <cell r="F73" t="str">
            <v/>
          </cell>
          <cell r="G73">
            <v>18</v>
          </cell>
          <cell r="H73" t="str">
            <v/>
          </cell>
          <cell r="I73" t="str">
            <v/>
          </cell>
          <cell r="J73">
            <v>18</v>
          </cell>
          <cell r="K73" t="str">
            <v>x</v>
          </cell>
          <cell r="L73">
            <v>1</v>
          </cell>
          <cell r="M73" t="str">
            <v>=</v>
          </cell>
          <cell r="N73">
            <v>18</v>
          </cell>
          <cell r="O73" t="str">
            <v>전기1-6</v>
          </cell>
        </row>
        <row r="74">
          <cell r="A74" t="str">
            <v>통로 유도등소형</v>
          </cell>
          <cell r="B74" t="str">
            <v>통로 유도등</v>
          </cell>
          <cell r="C74" t="str">
            <v>소형</v>
          </cell>
          <cell r="D74" t="str">
            <v>EA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>
            <v>15</v>
          </cell>
          <cell r="J74">
            <v>15</v>
          </cell>
          <cell r="K74" t="str">
            <v>x</v>
          </cell>
          <cell r="L74">
            <v>1</v>
          </cell>
          <cell r="M74" t="str">
            <v>=</v>
          </cell>
          <cell r="N74">
            <v>15</v>
          </cell>
          <cell r="O74" t="str">
            <v>전기1-6</v>
          </cell>
        </row>
        <row r="75">
          <cell r="A75" t="str">
            <v>피난구 유도등소형</v>
          </cell>
          <cell r="B75" t="str">
            <v>피난구 유도등</v>
          </cell>
          <cell r="C75" t="str">
            <v>소형</v>
          </cell>
          <cell r="D75" t="str">
            <v>EA</v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>
            <v>39</v>
          </cell>
          <cell r="J75">
            <v>39</v>
          </cell>
          <cell r="K75" t="str">
            <v>x</v>
          </cell>
          <cell r="L75">
            <v>1</v>
          </cell>
          <cell r="M75" t="str">
            <v>=</v>
          </cell>
          <cell r="N75">
            <v>39</v>
          </cell>
          <cell r="O75" t="str">
            <v>전기1-6</v>
          </cell>
        </row>
        <row r="76">
          <cell r="A76" t="str">
            <v>피난구 유도등중형</v>
          </cell>
          <cell r="B76" t="str">
            <v>피난구 유도등</v>
          </cell>
          <cell r="C76" t="str">
            <v>중형</v>
          </cell>
          <cell r="D76" t="str">
            <v>EA</v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전기1-6</v>
          </cell>
        </row>
        <row r="77">
          <cell r="A77" t="str">
            <v>고압반HV-1(DS-AS)</v>
          </cell>
          <cell r="B77" t="str">
            <v>고압반</v>
          </cell>
          <cell r="C77" t="str">
            <v>HV-1(DS-AS)</v>
          </cell>
          <cell r="D77" t="str">
            <v>면</v>
          </cell>
          <cell r="E77">
            <v>1</v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>
            <v>1</v>
          </cell>
          <cell r="K77" t="str">
            <v>x</v>
          </cell>
          <cell r="L77">
            <v>1</v>
          </cell>
          <cell r="M77" t="str">
            <v>=</v>
          </cell>
          <cell r="N77">
            <v>1</v>
          </cell>
          <cell r="O77" t="str">
            <v>전기1-6</v>
          </cell>
        </row>
        <row r="78">
          <cell r="A78" t="str">
            <v>고압반HV-2(DS-AS)</v>
          </cell>
          <cell r="B78" t="str">
            <v>고압반</v>
          </cell>
          <cell r="C78" t="str">
            <v>HV-2(DS-AS)</v>
          </cell>
          <cell r="D78" t="str">
            <v>면</v>
          </cell>
          <cell r="E78">
            <v>1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전기1-6</v>
          </cell>
        </row>
        <row r="79">
          <cell r="A79" t="str">
            <v>고압반HV-3(DS-AS)</v>
          </cell>
          <cell r="B79" t="str">
            <v>고압반</v>
          </cell>
          <cell r="C79" t="str">
            <v>HV-3(DS-AS)</v>
          </cell>
          <cell r="D79" t="str">
            <v>면</v>
          </cell>
          <cell r="E79">
            <v>1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>
            <v>1</v>
          </cell>
          <cell r="K79" t="str">
            <v>x</v>
          </cell>
          <cell r="L79">
            <v>1</v>
          </cell>
          <cell r="M79" t="str">
            <v>=</v>
          </cell>
          <cell r="N79">
            <v>1</v>
          </cell>
          <cell r="O79" t="str">
            <v>전기1-6</v>
          </cell>
        </row>
        <row r="80">
          <cell r="A80" t="str">
            <v>고압반HV-4(DS-AS)</v>
          </cell>
          <cell r="B80" t="str">
            <v>고압반</v>
          </cell>
          <cell r="C80" t="str">
            <v>HV-4(DS-AS)</v>
          </cell>
          <cell r="D80" t="str">
            <v>면</v>
          </cell>
          <cell r="E80">
            <v>1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>
            <v>1</v>
          </cell>
          <cell r="K80" t="str">
            <v>x</v>
          </cell>
          <cell r="L80">
            <v>1</v>
          </cell>
          <cell r="M80" t="str">
            <v>=</v>
          </cell>
          <cell r="N80">
            <v>1</v>
          </cell>
          <cell r="O80" t="str">
            <v>전기1-6</v>
          </cell>
        </row>
        <row r="81">
          <cell r="A81" t="str">
            <v>고압반HV-5(DS-AS)</v>
          </cell>
          <cell r="B81" t="str">
            <v>고압반</v>
          </cell>
          <cell r="C81" t="str">
            <v>HV-5(DS-AS)</v>
          </cell>
          <cell r="D81" t="str">
            <v>면</v>
          </cell>
          <cell r="E81">
            <v>1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>
            <v>1</v>
          </cell>
          <cell r="K81" t="str">
            <v>x</v>
          </cell>
          <cell r="L81">
            <v>1</v>
          </cell>
          <cell r="M81" t="str">
            <v>=</v>
          </cell>
          <cell r="N81">
            <v>1</v>
          </cell>
          <cell r="O81" t="str">
            <v>전기1-6</v>
          </cell>
        </row>
        <row r="82">
          <cell r="A82" t="str">
            <v>고압반HV-6(AS)</v>
          </cell>
          <cell r="B82" t="str">
            <v>고압반</v>
          </cell>
          <cell r="C82" t="str">
            <v>HV-6(AS)</v>
          </cell>
          <cell r="D82" t="str">
            <v>면</v>
          </cell>
          <cell r="E82">
            <v>1</v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>
            <v>1</v>
          </cell>
          <cell r="K82" t="str">
            <v>x</v>
          </cell>
          <cell r="L82">
            <v>1</v>
          </cell>
          <cell r="M82" t="str">
            <v>=</v>
          </cell>
          <cell r="N82">
            <v>1</v>
          </cell>
          <cell r="O82" t="str">
            <v>전기1-6</v>
          </cell>
        </row>
        <row r="83">
          <cell r="A83" t="str">
            <v>변압기반TR-1 3상 100KVA 220V</v>
          </cell>
          <cell r="B83" t="str">
            <v>변압기반</v>
          </cell>
          <cell r="C83" t="str">
            <v>TR-1 3상 100KVA 220V</v>
          </cell>
          <cell r="D83" t="str">
            <v>면</v>
          </cell>
          <cell r="E83">
            <v>1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>
            <v>1</v>
          </cell>
          <cell r="K83" t="str">
            <v>x</v>
          </cell>
          <cell r="L83">
            <v>1</v>
          </cell>
          <cell r="M83" t="str">
            <v>=</v>
          </cell>
          <cell r="N83">
            <v>1</v>
          </cell>
          <cell r="O83" t="str">
            <v>전기1-6</v>
          </cell>
        </row>
        <row r="84">
          <cell r="A84" t="str">
            <v>변압기반TR-2 3상 200KVA 380/220V</v>
          </cell>
          <cell r="B84" t="str">
            <v>변압기반</v>
          </cell>
          <cell r="C84" t="str">
            <v>TR-2 3상 200KVA 380/220V</v>
          </cell>
          <cell r="D84" t="str">
            <v>면</v>
          </cell>
          <cell r="E84">
            <v>1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>
            <v>1</v>
          </cell>
          <cell r="K84" t="str">
            <v>x</v>
          </cell>
          <cell r="L84">
            <v>1</v>
          </cell>
          <cell r="M84" t="str">
            <v>=</v>
          </cell>
          <cell r="N84">
            <v>1</v>
          </cell>
          <cell r="O84" t="str">
            <v>전기1-6</v>
          </cell>
        </row>
        <row r="85">
          <cell r="A85" t="str">
            <v>변압기반TR-5 3상 300KVA 440V</v>
          </cell>
          <cell r="B85" t="str">
            <v>변압기반</v>
          </cell>
          <cell r="C85" t="str">
            <v>TR-5 3상 300KVA 440V</v>
          </cell>
          <cell r="D85" t="str">
            <v>면</v>
          </cell>
          <cell r="E85">
            <v>1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>
            <v>1</v>
          </cell>
          <cell r="K85" t="str">
            <v>x</v>
          </cell>
          <cell r="L85">
            <v>1</v>
          </cell>
          <cell r="M85" t="str">
            <v>=</v>
          </cell>
          <cell r="N85">
            <v>1</v>
          </cell>
          <cell r="O85" t="str">
            <v>전기1-6</v>
          </cell>
        </row>
        <row r="86">
          <cell r="A86" t="str">
            <v>저압반LV-1</v>
          </cell>
          <cell r="B86" t="str">
            <v>저압반</v>
          </cell>
          <cell r="C86" t="str">
            <v>LV-1</v>
          </cell>
          <cell r="D86" t="str">
            <v>면</v>
          </cell>
          <cell r="E86">
            <v>1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>
            <v>1</v>
          </cell>
          <cell r="K86" t="str">
            <v>x</v>
          </cell>
          <cell r="L86">
            <v>1</v>
          </cell>
          <cell r="M86" t="str">
            <v>=</v>
          </cell>
          <cell r="N86">
            <v>1</v>
          </cell>
          <cell r="O86" t="str">
            <v>전기1-6</v>
          </cell>
        </row>
        <row r="87">
          <cell r="A87" t="str">
            <v>저압반LV-2</v>
          </cell>
          <cell r="B87" t="str">
            <v>저압반</v>
          </cell>
          <cell r="C87" t="str">
            <v>LV-2</v>
          </cell>
          <cell r="D87" t="str">
            <v>면</v>
          </cell>
          <cell r="E87">
            <v>1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>
            <v>1</v>
          </cell>
          <cell r="K87" t="str">
            <v>x</v>
          </cell>
          <cell r="L87">
            <v>1</v>
          </cell>
          <cell r="M87" t="str">
            <v>=</v>
          </cell>
          <cell r="N87">
            <v>1</v>
          </cell>
          <cell r="O87" t="str">
            <v>전기1-6</v>
          </cell>
        </row>
        <row r="88">
          <cell r="A88" t="str">
            <v>저압반LV-3</v>
          </cell>
          <cell r="B88" t="str">
            <v>저압반</v>
          </cell>
          <cell r="C88" t="str">
            <v>LV-3</v>
          </cell>
          <cell r="D88" t="str">
            <v>면</v>
          </cell>
          <cell r="E88">
            <v>1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>
            <v>1</v>
          </cell>
          <cell r="K88" t="str">
            <v>x</v>
          </cell>
          <cell r="L88">
            <v>1</v>
          </cell>
          <cell r="M88" t="str">
            <v>=</v>
          </cell>
          <cell r="N88">
            <v>1</v>
          </cell>
          <cell r="O88" t="str">
            <v>전기1-6</v>
          </cell>
        </row>
        <row r="89">
          <cell r="A89" t="str">
            <v>MCCB BOXELB 2P 30/30AT</v>
          </cell>
          <cell r="B89" t="str">
            <v>MCCB BOX</v>
          </cell>
          <cell r="C89" t="str">
            <v>ELB 2P 30/30AT</v>
          </cell>
          <cell r="D89" t="str">
            <v>면</v>
          </cell>
          <cell r="E89" t="str">
            <v/>
          </cell>
          <cell r="F89" t="str">
            <v/>
          </cell>
          <cell r="G89" t="str">
            <v/>
          </cell>
          <cell r="H89">
            <v>5</v>
          </cell>
          <cell r="I89" t="str">
            <v/>
          </cell>
          <cell r="J89">
            <v>5</v>
          </cell>
          <cell r="K89" t="str">
            <v>x</v>
          </cell>
          <cell r="L89">
            <v>1</v>
          </cell>
          <cell r="M89" t="str">
            <v>=</v>
          </cell>
          <cell r="N89">
            <v>5</v>
          </cell>
          <cell r="O89" t="str">
            <v>전기1-6</v>
          </cell>
        </row>
        <row r="90">
          <cell r="A90" t="str">
            <v>MCCB BOXELB 4P 30/20AT</v>
          </cell>
          <cell r="B90" t="str">
            <v>MCCB BOX</v>
          </cell>
          <cell r="C90" t="str">
            <v>ELB 4P 30/20AT</v>
          </cell>
          <cell r="D90" t="str">
            <v>면</v>
          </cell>
          <cell r="E90" t="str">
            <v/>
          </cell>
          <cell r="F90" t="str">
            <v/>
          </cell>
          <cell r="G90" t="str">
            <v/>
          </cell>
          <cell r="H90">
            <v>7</v>
          </cell>
          <cell r="I90" t="str">
            <v/>
          </cell>
          <cell r="J90">
            <v>7</v>
          </cell>
          <cell r="K90" t="str">
            <v>x</v>
          </cell>
          <cell r="L90">
            <v>1</v>
          </cell>
          <cell r="M90" t="str">
            <v>=</v>
          </cell>
          <cell r="N90">
            <v>7</v>
          </cell>
          <cell r="O90" t="str">
            <v>전기1-6</v>
          </cell>
        </row>
        <row r="91">
          <cell r="A91" t="str">
            <v>MCCB BOXELB 4P 50/30AT</v>
          </cell>
          <cell r="B91" t="str">
            <v>MCCB BOX</v>
          </cell>
          <cell r="C91" t="str">
            <v>ELB 4P 50/30AT</v>
          </cell>
          <cell r="D91" t="str">
            <v>면</v>
          </cell>
          <cell r="E91" t="str">
            <v/>
          </cell>
          <cell r="F91" t="str">
            <v/>
          </cell>
          <cell r="G91" t="str">
            <v/>
          </cell>
          <cell r="H91">
            <v>1</v>
          </cell>
          <cell r="I91" t="str">
            <v/>
          </cell>
          <cell r="J91">
            <v>1</v>
          </cell>
          <cell r="K91" t="str">
            <v>x</v>
          </cell>
          <cell r="L91">
            <v>1</v>
          </cell>
          <cell r="M91" t="str">
            <v>=</v>
          </cell>
          <cell r="N91">
            <v>1</v>
          </cell>
          <cell r="O91" t="str">
            <v>전기1-6</v>
          </cell>
        </row>
        <row r="92">
          <cell r="A92" t="str">
            <v>MCCB BOXMCCB 4P 50/40AT</v>
          </cell>
          <cell r="B92" t="str">
            <v>MCCB BOX</v>
          </cell>
          <cell r="C92" t="str">
            <v>MCCB 4P 50/40AT</v>
          </cell>
          <cell r="D92" t="str">
            <v>면</v>
          </cell>
          <cell r="E92" t="str">
            <v/>
          </cell>
          <cell r="F92">
            <v>2</v>
          </cell>
          <cell r="G92" t="str">
            <v/>
          </cell>
          <cell r="H92" t="str">
            <v/>
          </cell>
          <cell r="I92" t="str">
            <v/>
          </cell>
          <cell r="J92">
            <v>2</v>
          </cell>
          <cell r="K92" t="str">
            <v>x</v>
          </cell>
          <cell r="L92">
            <v>1</v>
          </cell>
          <cell r="M92" t="str">
            <v>=</v>
          </cell>
          <cell r="N92">
            <v>2</v>
          </cell>
          <cell r="O92" t="str">
            <v>전기1-6</v>
          </cell>
        </row>
        <row r="93">
          <cell r="A93" t="str">
            <v>MCCB BOXMCCB 4P 100/100AT</v>
          </cell>
          <cell r="B93" t="str">
            <v>MCCB BOX</v>
          </cell>
          <cell r="C93" t="str">
            <v>MCCB 4P 100/100AT</v>
          </cell>
          <cell r="D93" t="str">
            <v>면</v>
          </cell>
          <cell r="E93" t="str">
            <v/>
          </cell>
          <cell r="F93">
            <v>1</v>
          </cell>
          <cell r="G93" t="str">
            <v/>
          </cell>
          <cell r="H93" t="str">
            <v/>
          </cell>
          <cell r="I93" t="str">
            <v/>
          </cell>
          <cell r="J93">
            <v>1</v>
          </cell>
          <cell r="K93" t="str">
            <v>x</v>
          </cell>
          <cell r="L93">
            <v>1</v>
          </cell>
          <cell r="M93" t="str">
            <v>=</v>
          </cell>
          <cell r="N93">
            <v>1</v>
          </cell>
          <cell r="O93" t="str">
            <v>전기1-6</v>
          </cell>
        </row>
        <row r="94">
          <cell r="A94" t="str">
            <v>분전반L-1A</v>
          </cell>
          <cell r="B94" t="str">
            <v>분전반</v>
          </cell>
          <cell r="C94" t="str">
            <v>L-1A</v>
          </cell>
          <cell r="D94" t="str">
            <v>면</v>
          </cell>
          <cell r="E94" t="str">
            <v/>
          </cell>
          <cell r="F94">
            <v>1</v>
          </cell>
          <cell r="G94" t="str">
            <v/>
          </cell>
          <cell r="H94" t="str">
            <v/>
          </cell>
          <cell r="I94" t="str">
            <v/>
          </cell>
          <cell r="J94">
            <v>1</v>
          </cell>
          <cell r="K94" t="str">
            <v>x</v>
          </cell>
          <cell r="L94">
            <v>1</v>
          </cell>
          <cell r="M94" t="str">
            <v>=</v>
          </cell>
          <cell r="N94">
            <v>1</v>
          </cell>
          <cell r="O94" t="str">
            <v>전기1-6</v>
          </cell>
        </row>
        <row r="95">
          <cell r="A95" t="str">
            <v>분전반L-1B</v>
          </cell>
          <cell r="B95" t="str">
            <v>분전반</v>
          </cell>
          <cell r="C95" t="str">
            <v>L-1B</v>
          </cell>
          <cell r="D95" t="str">
            <v>면</v>
          </cell>
          <cell r="E95" t="str">
            <v/>
          </cell>
          <cell r="F95">
            <v>1</v>
          </cell>
          <cell r="G95" t="str">
            <v/>
          </cell>
          <cell r="H95" t="str">
            <v/>
          </cell>
          <cell r="I95" t="str">
            <v/>
          </cell>
          <cell r="J95">
            <v>1</v>
          </cell>
          <cell r="K95" t="str">
            <v>x</v>
          </cell>
          <cell r="L95">
            <v>1</v>
          </cell>
          <cell r="M95" t="str">
            <v>=</v>
          </cell>
          <cell r="N95">
            <v>1</v>
          </cell>
          <cell r="O95" t="str">
            <v>전기1-6</v>
          </cell>
        </row>
        <row r="96">
          <cell r="A96" t="str">
            <v>분전반L-1C</v>
          </cell>
          <cell r="B96" t="str">
            <v>분전반</v>
          </cell>
          <cell r="C96" t="str">
            <v>L-1C</v>
          </cell>
          <cell r="D96" t="str">
            <v>면</v>
          </cell>
          <cell r="E96" t="str">
            <v/>
          </cell>
          <cell r="F96">
            <v>1</v>
          </cell>
          <cell r="G96" t="str">
            <v/>
          </cell>
          <cell r="H96" t="str">
            <v/>
          </cell>
          <cell r="I96" t="str">
            <v/>
          </cell>
          <cell r="J96">
            <v>1</v>
          </cell>
          <cell r="K96" t="str">
            <v>x</v>
          </cell>
          <cell r="L96">
            <v>1</v>
          </cell>
          <cell r="M96" t="str">
            <v>=</v>
          </cell>
          <cell r="N96">
            <v>1</v>
          </cell>
          <cell r="O96" t="str">
            <v>전기1-6</v>
          </cell>
        </row>
        <row r="97">
          <cell r="A97" t="str">
            <v>분전반L-2A</v>
          </cell>
          <cell r="B97" t="str">
            <v>분전반</v>
          </cell>
          <cell r="C97" t="str">
            <v>L-2A</v>
          </cell>
          <cell r="D97" t="str">
            <v>면</v>
          </cell>
          <cell r="E97" t="str">
            <v/>
          </cell>
          <cell r="F97">
            <v>1</v>
          </cell>
          <cell r="G97" t="str">
            <v/>
          </cell>
          <cell r="H97" t="str">
            <v/>
          </cell>
          <cell r="I97" t="str">
            <v/>
          </cell>
          <cell r="J97">
            <v>1</v>
          </cell>
          <cell r="K97" t="str">
            <v>x</v>
          </cell>
          <cell r="L97">
            <v>1</v>
          </cell>
          <cell r="M97" t="str">
            <v>=</v>
          </cell>
          <cell r="N97">
            <v>1</v>
          </cell>
          <cell r="O97" t="str">
            <v>전기1-6</v>
          </cell>
        </row>
        <row r="98">
          <cell r="A98" t="str">
            <v>분전반L-2B,2C</v>
          </cell>
          <cell r="B98" t="str">
            <v>분전반</v>
          </cell>
          <cell r="C98" t="str">
            <v>L-2B,2C</v>
          </cell>
          <cell r="D98" t="str">
            <v>면</v>
          </cell>
          <cell r="E98" t="str">
            <v/>
          </cell>
          <cell r="F98">
            <v>2</v>
          </cell>
          <cell r="G98" t="str">
            <v/>
          </cell>
          <cell r="H98" t="str">
            <v/>
          </cell>
          <cell r="I98" t="str">
            <v/>
          </cell>
          <cell r="J98">
            <v>2</v>
          </cell>
          <cell r="K98" t="str">
            <v>x</v>
          </cell>
          <cell r="L98">
            <v>1</v>
          </cell>
          <cell r="M98" t="str">
            <v>=</v>
          </cell>
          <cell r="N98">
            <v>2</v>
          </cell>
          <cell r="O98" t="str">
            <v>전기1-6</v>
          </cell>
        </row>
        <row r="99">
          <cell r="A99" t="str">
            <v>분전반P-1A</v>
          </cell>
          <cell r="B99" t="str">
            <v>분전반</v>
          </cell>
          <cell r="C99" t="str">
            <v>P-1A</v>
          </cell>
          <cell r="D99" t="str">
            <v>면</v>
          </cell>
          <cell r="E99" t="str">
            <v/>
          </cell>
          <cell r="F99">
            <v>1</v>
          </cell>
          <cell r="G99" t="str">
            <v/>
          </cell>
          <cell r="H99" t="str">
            <v/>
          </cell>
          <cell r="I99" t="str">
            <v/>
          </cell>
          <cell r="J99">
            <v>1</v>
          </cell>
          <cell r="K99" t="str">
            <v>x</v>
          </cell>
          <cell r="L99">
            <v>1</v>
          </cell>
          <cell r="M99" t="str">
            <v>=</v>
          </cell>
          <cell r="N99">
            <v>1</v>
          </cell>
          <cell r="O99" t="str">
            <v>전기1-6</v>
          </cell>
        </row>
        <row r="100">
          <cell r="A100" t="str">
            <v>분전반P-1B</v>
          </cell>
          <cell r="B100" t="str">
            <v>분전반</v>
          </cell>
          <cell r="C100" t="str">
            <v>P-1B</v>
          </cell>
          <cell r="D100" t="str">
            <v>면</v>
          </cell>
          <cell r="E100" t="str">
            <v/>
          </cell>
          <cell r="F100">
            <v>1</v>
          </cell>
          <cell r="G100" t="str">
            <v/>
          </cell>
          <cell r="H100" t="str">
            <v/>
          </cell>
          <cell r="I100" t="str">
            <v/>
          </cell>
          <cell r="J100">
            <v>1</v>
          </cell>
          <cell r="K100" t="str">
            <v>x</v>
          </cell>
          <cell r="L100">
            <v>1</v>
          </cell>
          <cell r="M100" t="str">
            <v>=</v>
          </cell>
          <cell r="N100">
            <v>1</v>
          </cell>
          <cell r="O100" t="str">
            <v>전기1-6</v>
          </cell>
        </row>
        <row r="101">
          <cell r="A101" t="str">
            <v>분전반P-1C</v>
          </cell>
          <cell r="B101" t="str">
            <v>분전반</v>
          </cell>
          <cell r="C101" t="str">
            <v>P-1C</v>
          </cell>
          <cell r="D101" t="str">
            <v>면</v>
          </cell>
          <cell r="E101" t="str">
            <v/>
          </cell>
          <cell r="F101">
            <v>1</v>
          </cell>
          <cell r="G101" t="str">
            <v/>
          </cell>
          <cell r="H101" t="str">
            <v/>
          </cell>
          <cell r="I101" t="str">
            <v/>
          </cell>
          <cell r="J101">
            <v>1</v>
          </cell>
          <cell r="K101" t="str">
            <v>x</v>
          </cell>
          <cell r="L101">
            <v>1</v>
          </cell>
          <cell r="M101" t="str">
            <v>=</v>
          </cell>
          <cell r="N101">
            <v>1</v>
          </cell>
          <cell r="O101" t="str">
            <v>전기1-6</v>
          </cell>
        </row>
        <row r="102">
          <cell r="A102" t="str">
            <v>분전반P-2A,2B</v>
          </cell>
          <cell r="B102" t="str">
            <v>분전반</v>
          </cell>
          <cell r="C102" t="str">
            <v>P-2A,2B</v>
          </cell>
          <cell r="D102" t="str">
            <v>면</v>
          </cell>
          <cell r="E102" t="str">
            <v/>
          </cell>
          <cell r="F102">
            <v>2</v>
          </cell>
          <cell r="G102" t="str">
            <v/>
          </cell>
          <cell r="H102" t="str">
            <v/>
          </cell>
          <cell r="I102" t="str">
            <v/>
          </cell>
          <cell r="J102">
            <v>2</v>
          </cell>
          <cell r="K102" t="str">
            <v>x</v>
          </cell>
          <cell r="L102">
            <v>1</v>
          </cell>
          <cell r="M102" t="str">
            <v>=</v>
          </cell>
          <cell r="N102">
            <v>2</v>
          </cell>
          <cell r="O102" t="str">
            <v>전기1-6</v>
          </cell>
        </row>
        <row r="103">
          <cell r="A103" t="str">
            <v>분전반P-2C</v>
          </cell>
          <cell r="B103" t="str">
            <v>분전반</v>
          </cell>
          <cell r="C103" t="str">
            <v>P-2C</v>
          </cell>
          <cell r="D103" t="str">
            <v>면</v>
          </cell>
          <cell r="E103" t="str">
            <v/>
          </cell>
          <cell r="F103">
            <v>1</v>
          </cell>
          <cell r="G103" t="str">
            <v/>
          </cell>
          <cell r="H103" t="str">
            <v/>
          </cell>
          <cell r="I103" t="str">
            <v/>
          </cell>
          <cell r="J103">
            <v>1</v>
          </cell>
          <cell r="K103" t="str">
            <v>x</v>
          </cell>
          <cell r="L103">
            <v>1</v>
          </cell>
          <cell r="M103" t="str">
            <v>=</v>
          </cell>
          <cell r="N103">
            <v>1</v>
          </cell>
          <cell r="O103" t="str">
            <v>전기1-6</v>
          </cell>
        </row>
        <row r="104">
          <cell r="A104" t="str">
            <v>분전반P-J</v>
          </cell>
          <cell r="B104" t="str">
            <v>분전반</v>
          </cell>
          <cell r="C104" t="str">
            <v>P-J</v>
          </cell>
          <cell r="D104" t="str">
            <v>면</v>
          </cell>
          <cell r="E104" t="str">
            <v/>
          </cell>
          <cell r="F104">
            <v>1</v>
          </cell>
          <cell r="G104" t="str">
            <v/>
          </cell>
          <cell r="H104" t="str">
            <v/>
          </cell>
          <cell r="I104" t="str">
            <v/>
          </cell>
          <cell r="J104">
            <v>1</v>
          </cell>
          <cell r="K104" t="str">
            <v>x</v>
          </cell>
          <cell r="L104">
            <v>1</v>
          </cell>
          <cell r="M104" t="str">
            <v>=</v>
          </cell>
          <cell r="N104">
            <v>1</v>
          </cell>
          <cell r="O104" t="str">
            <v>전기1-6</v>
          </cell>
        </row>
        <row r="105">
          <cell r="A105" t="str">
            <v>조명기구 A TYPE매입개방 FL 2/32W</v>
          </cell>
          <cell r="B105" t="str">
            <v>조명기구 A TYPE</v>
          </cell>
          <cell r="C105" t="str">
            <v>매입개방 FL 2/32W</v>
          </cell>
          <cell r="D105" t="str">
            <v>EA</v>
          </cell>
          <cell r="E105" t="str">
            <v/>
          </cell>
          <cell r="F105" t="str">
            <v/>
          </cell>
          <cell r="G105">
            <v>51</v>
          </cell>
          <cell r="H105" t="str">
            <v/>
          </cell>
          <cell r="I105" t="str">
            <v/>
          </cell>
          <cell r="J105">
            <v>51</v>
          </cell>
          <cell r="K105" t="str">
            <v>x</v>
          </cell>
          <cell r="L105">
            <v>1</v>
          </cell>
          <cell r="M105" t="str">
            <v>=</v>
          </cell>
          <cell r="N105">
            <v>51</v>
          </cell>
          <cell r="O105" t="str">
            <v>전기1-6</v>
          </cell>
        </row>
        <row r="106">
          <cell r="A106" t="str">
            <v>조명기구 C TYPE파라보릭 FL 2/32W</v>
          </cell>
          <cell r="B106" t="str">
            <v>조명기구 C TYPE</v>
          </cell>
          <cell r="C106" t="str">
            <v>파라보릭 FL 2/32W</v>
          </cell>
          <cell r="D106" t="str">
            <v>EA</v>
          </cell>
          <cell r="E106" t="str">
            <v/>
          </cell>
          <cell r="F106" t="str">
            <v/>
          </cell>
          <cell r="G106">
            <v>66</v>
          </cell>
          <cell r="H106" t="str">
            <v/>
          </cell>
          <cell r="I106" t="str">
            <v/>
          </cell>
          <cell r="J106">
            <v>66</v>
          </cell>
          <cell r="K106" t="str">
            <v>x</v>
          </cell>
          <cell r="L106">
            <v>1</v>
          </cell>
          <cell r="M106" t="str">
            <v>=</v>
          </cell>
          <cell r="N106">
            <v>66</v>
          </cell>
          <cell r="O106" t="str">
            <v>전기1-6</v>
          </cell>
        </row>
        <row r="107">
          <cell r="A107" t="str">
            <v>조명기구 D TYPE매입프리즘 FL 1/32W</v>
          </cell>
          <cell r="B107" t="str">
            <v>조명기구 D TYPE</v>
          </cell>
          <cell r="C107" t="str">
            <v>매입프리즘 FL 1/32W</v>
          </cell>
          <cell r="D107" t="str">
            <v>EA</v>
          </cell>
          <cell r="E107" t="str">
            <v/>
          </cell>
          <cell r="F107" t="str">
            <v/>
          </cell>
          <cell r="G107">
            <v>32</v>
          </cell>
          <cell r="H107" t="str">
            <v/>
          </cell>
          <cell r="I107" t="str">
            <v/>
          </cell>
          <cell r="J107">
            <v>32</v>
          </cell>
          <cell r="K107" t="str">
            <v>x</v>
          </cell>
          <cell r="L107">
            <v>1</v>
          </cell>
          <cell r="M107" t="str">
            <v>=</v>
          </cell>
          <cell r="N107">
            <v>32</v>
          </cell>
          <cell r="O107" t="str">
            <v>전기1-6</v>
          </cell>
        </row>
        <row r="108">
          <cell r="A108" t="str">
            <v>조명기구 E TYPE직부아크릴 FL 1/32W</v>
          </cell>
          <cell r="B108" t="str">
            <v>조명기구 E TYPE</v>
          </cell>
          <cell r="C108" t="str">
            <v>직부아크릴 FL 1/32W</v>
          </cell>
          <cell r="D108" t="str">
            <v>EA</v>
          </cell>
          <cell r="E108" t="str">
            <v/>
          </cell>
          <cell r="F108" t="str">
            <v/>
          </cell>
          <cell r="G108">
            <v>14</v>
          </cell>
          <cell r="H108" t="str">
            <v/>
          </cell>
          <cell r="I108" t="str">
            <v/>
          </cell>
          <cell r="J108">
            <v>14</v>
          </cell>
          <cell r="K108" t="str">
            <v>x</v>
          </cell>
          <cell r="L108">
            <v>1</v>
          </cell>
          <cell r="M108" t="str">
            <v>=</v>
          </cell>
          <cell r="N108">
            <v>14</v>
          </cell>
          <cell r="O108" t="str">
            <v>전기1-6</v>
          </cell>
        </row>
        <row r="109">
          <cell r="A109" t="str">
            <v>조명기구 F TYPE갓등(P/P) FL 2/32W</v>
          </cell>
          <cell r="B109" t="str">
            <v>조명기구 F TYPE</v>
          </cell>
          <cell r="C109" t="str">
            <v>갓등(P/P) FL 2/32W</v>
          </cell>
          <cell r="D109" t="str">
            <v>EA</v>
          </cell>
          <cell r="E109" t="str">
            <v/>
          </cell>
          <cell r="F109" t="str">
            <v/>
          </cell>
          <cell r="G109">
            <v>24</v>
          </cell>
          <cell r="H109" t="str">
            <v/>
          </cell>
          <cell r="I109" t="str">
            <v/>
          </cell>
          <cell r="J109">
            <v>24</v>
          </cell>
          <cell r="K109" t="str">
            <v>x</v>
          </cell>
          <cell r="L109">
            <v>1</v>
          </cell>
          <cell r="M109" t="str">
            <v>=</v>
          </cell>
          <cell r="N109">
            <v>24</v>
          </cell>
          <cell r="O109" t="str">
            <v>전기1-6</v>
          </cell>
        </row>
        <row r="110">
          <cell r="A110" t="str">
            <v>조명기구 G TYPE갓등(P/P) FL 1/32W</v>
          </cell>
          <cell r="B110" t="str">
            <v>조명기구 G TYPE</v>
          </cell>
          <cell r="C110" t="str">
            <v>갓등(P/P) FL 1/32W</v>
          </cell>
          <cell r="D110" t="str">
            <v>EA</v>
          </cell>
          <cell r="E110" t="str">
            <v/>
          </cell>
          <cell r="F110" t="str">
            <v/>
          </cell>
          <cell r="G110">
            <v>10</v>
          </cell>
          <cell r="H110" t="str">
            <v/>
          </cell>
          <cell r="I110" t="str">
            <v/>
          </cell>
          <cell r="J110">
            <v>10</v>
          </cell>
          <cell r="K110" t="str">
            <v>x</v>
          </cell>
          <cell r="L110">
            <v>1</v>
          </cell>
          <cell r="M110" t="str">
            <v>=</v>
          </cell>
          <cell r="N110">
            <v>10</v>
          </cell>
          <cell r="O110" t="str">
            <v>전기1-6</v>
          </cell>
        </row>
        <row r="111">
          <cell r="A111" t="str">
            <v>조명기구 H TYPE직갓등 FL 1/32W</v>
          </cell>
          <cell r="B111" t="str">
            <v>조명기구 H TYPE</v>
          </cell>
          <cell r="C111" t="str">
            <v>직갓등 FL 1/32W</v>
          </cell>
          <cell r="D111" t="str">
            <v>EA</v>
          </cell>
          <cell r="E111" t="str">
            <v/>
          </cell>
          <cell r="F111" t="str">
            <v/>
          </cell>
          <cell r="G111">
            <v>4</v>
          </cell>
          <cell r="H111" t="str">
            <v/>
          </cell>
          <cell r="I111" t="str">
            <v/>
          </cell>
          <cell r="J111">
            <v>4</v>
          </cell>
          <cell r="K111" t="str">
            <v>x</v>
          </cell>
          <cell r="L111">
            <v>1</v>
          </cell>
          <cell r="M111" t="str">
            <v>=</v>
          </cell>
          <cell r="N111">
            <v>4</v>
          </cell>
          <cell r="O111" t="str">
            <v>전기1-6</v>
          </cell>
        </row>
        <row r="112">
          <cell r="A112" t="str">
            <v>조명기구 J TYPE원형방등 FCL 32W+40W</v>
          </cell>
          <cell r="B112" t="str">
            <v>조명기구 J TYPE</v>
          </cell>
          <cell r="C112" t="str">
            <v>원형방등 FCL 32W+40W</v>
          </cell>
          <cell r="D112" t="str">
            <v>EA</v>
          </cell>
          <cell r="E112" t="str">
            <v/>
          </cell>
          <cell r="F112" t="str">
            <v/>
          </cell>
          <cell r="G112">
            <v>35</v>
          </cell>
          <cell r="H112" t="str">
            <v/>
          </cell>
          <cell r="I112" t="str">
            <v/>
          </cell>
          <cell r="J112">
            <v>35</v>
          </cell>
          <cell r="K112" t="str">
            <v>x</v>
          </cell>
          <cell r="L112">
            <v>1</v>
          </cell>
          <cell r="M112" t="str">
            <v>=</v>
          </cell>
          <cell r="N112">
            <v>35</v>
          </cell>
          <cell r="O112" t="str">
            <v>전기1-6</v>
          </cell>
        </row>
        <row r="113">
          <cell r="A113" t="str">
            <v>조명기구 K TYPE매입등 FUL 2/13W</v>
          </cell>
          <cell r="B113" t="str">
            <v>조명기구 K TYPE</v>
          </cell>
          <cell r="C113" t="str">
            <v>매입등 FUL 2/13W</v>
          </cell>
          <cell r="D113" t="str">
            <v>EA</v>
          </cell>
          <cell r="E113" t="str">
            <v/>
          </cell>
          <cell r="F113" t="str">
            <v/>
          </cell>
          <cell r="G113">
            <v>60</v>
          </cell>
          <cell r="H113" t="str">
            <v/>
          </cell>
          <cell r="I113" t="str">
            <v/>
          </cell>
          <cell r="J113">
            <v>60</v>
          </cell>
          <cell r="K113" t="str">
            <v>x</v>
          </cell>
          <cell r="L113">
            <v>1</v>
          </cell>
          <cell r="M113" t="str">
            <v>=</v>
          </cell>
          <cell r="N113">
            <v>60</v>
          </cell>
          <cell r="O113" t="str">
            <v>전기1-6</v>
          </cell>
        </row>
        <row r="114">
          <cell r="A114" t="str">
            <v>조명기구 L TYPE매입등 FUL 1/13W</v>
          </cell>
          <cell r="B114" t="str">
            <v>조명기구 L TYPE</v>
          </cell>
          <cell r="C114" t="str">
            <v>매입등 FUL 1/13W</v>
          </cell>
          <cell r="D114" t="str">
            <v>EA</v>
          </cell>
          <cell r="E114" t="str">
            <v/>
          </cell>
          <cell r="F114" t="str">
            <v/>
          </cell>
          <cell r="G114">
            <v>8</v>
          </cell>
          <cell r="H114" t="str">
            <v/>
          </cell>
          <cell r="I114" t="str">
            <v/>
          </cell>
          <cell r="J114">
            <v>8</v>
          </cell>
          <cell r="K114" t="str">
            <v>x</v>
          </cell>
          <cell r="L114">
            <v>1</v>
          </cell>
          <cell r="M114" t="str">
            <v>=</v>
          </cell>
          <cell r="N114">
            <v>8</v>
          </cell>
          <cell r="O114" t="str">
            <v>전기1-6</v>
          </cell>
        </row>
        <row r="115">
          <cell r="A115" t="str">
            <v>조명기구 M TYPE쎈서등 IL 60W</v>
          </cell>
          <cell r="B115" t="str">
            <v>조명기구 M TYPE</v>
          </cell>
          <cell r="C115" t="str">
            <v>쎈서등 IL 60W</v>
          </cell>
          <cell r="D115" t="str">
            <v>EA</v>
          </cell>
          <cell r="E115" t="str">
            <v/>
          </cell>
          <cell r="F115" t="str">
            <v/>
          </cell>
          <cell r="G115">
            <v>34</v>
          </cell>
          <cell r="H115" t="str">
            <v/>
          </cell>
          <cell r="I115" t="str">
            <v/>
          </cell>
          <cell r="J115">
            <v>34</v>
          </cell>
          <cell r="K115" t="str">
            <v>x</v>
          </cell>
          <cell r="L115">
            <v>1</v>
          </cell>
          <cell r="M115" t="str">
            <v>=</v>
          </cell>
          <cell r="N115">
            <v>34</v>
          </cell>
          <cell r="O115" t="str">
            <v>전기1-6</v>
          </cell>
        </row>
        <row r="116">
          <cell r="A116" t="str">
            <v>조명기구 N TYPE직부등 IL 60W</v>
          </cell>
          <cell r="B116" t="str">
            <v>조명기구 N TYPE</v>
          </cell>
          <cell r="C116" t="str">
            <v>직부등 IL 60W</v>
          </cell>
          <cell r="D116" t="str">
            <v>EA</v>
          </cell>
          <cell r="E116" t="str">
            <v/>
          </cell>
          <cell r="F116" t="str">
            <v/>
          </cell>
          <cell r="G116">
            <v>21</v>
          </cell>
          <cell r="H116" t="str">
            <v/>
          </cell>
          <cell r="I116" t="str">
            <v/>
          </cell>
          <cell r="J116">
            <v>21</v>
          </cell>
          <cell r="K116" t="str">
            <v>x</v>
          </cell>
          <cell r="L116">
            <v>1</v>
          </cell>
          <cell r="M116" t="str">
            <v>=</v>
          </cell>
          <cell r="N116">
            <v>21</v>
          </cell>
          <cell r="O116" t="str">
            <v>전기1-6</v>
          </cell>
        </row>
        <row r="117">
          <cell r="A117" t="str">
            <v>조명기구 O TYPE원형벽등 IL 60W</v>
          </cell>
          <cell r="B117" t="str">
            <v>조명기구 O TYPE</v>
          </cell>
          <cell r="C117" t="str">
            <v>원형벽등 IL 60W</v>
          </cell>
          <cell r="D117" t="str">
            <v>EA</v>
          </cell>
          <cell r="E117" t="str">
            <v/>
          </cell>
          <cell r="F117" t="str">
            <v/>
          </cell>
          <cell r="G117">
            <v>10</v>
          </cell>
          <cell r="H117" t="str">
            <v/>
          </cell>
          <cell r="I117" t="str">
            <v/>
          </cell>
          <cell r="J117">
            <v>10</v>
          </cell>
          <cell r="K117" t="str">
            <v>x</v>
          </cell>
          <cell r="L117">
            <v>1</v>
          </cell>
          <cell r="M117" t="str">
            <v>=</v>
          </cell>
          <cell r="N117">
            <v>10</v>
          </cell>
          <cell r="O117" t="str">
            <v>전기1-6</v>
          </cell>
        </row>
        <row r="118">
          <cell r="A118" t="str">
            <v>조명기구 P TYPE벽부등 IL 100W</v>
          </cell>
          <cell r="B118" t="str">
            <v>조명기구 P TYPE</v>
          </cell>
          <cell r="C118" t="str">
            <v>벽부등 IL 100W</v>
          </cell>
          <cell r="D118" t="str">
            <v>EA</v>
          </cell>
          <cell r="E118" t="str">
            <v/>
          </cell>
          <cell r="F118" t="str">
            <v/>
          </cell>
          <cell r="G118">
            <v>13</v>
          </cell>
          <cell r="H118" t="str">
            <v/>
          </cell>
          <cell r="I118" t="str">
            <v/>
          </cell>
          <cell r="J118">
            <v>13</v>
          </cell>
          <cell r="K118" t="str">
            <v>x</v>
          </cell>
          <cell r="L118">
            <v>1</v>
          </cell>
          <cell r="M118" t="str">
            <v>=</v>
          </cell>
          <cell r="N118">
            <v>13</v>
          </cell>
          <cell r="O118" t="str">
            <v>전기1-6</v>
          </cell>
        </row>
        <row r="119">
          <cell r="A119" t="str">
            <v>조명기구 Q TYPE매입등 IL 30W</v>
          </cell>
          <cell r="B119" t="str">
            <v>조명기구 Q TYPE</v>
          </cell>
          <cell r="C119" t="str">
            <v>매입등 IL 30W</v>
          </cell>
          <cell r="D119" t="str">
            <v>EA</v>
          </cell>
          <cell r="E119" t="str">
            <v/>
          </cell>
          <cell r="F119" t="str">
            <v/>
          </cell>
          <cell r="G119">
            <v>34</v>
          </cell>
          <cell r="H119" t="str">
            <v/>
          </cell>
          <cell r="I119" t="str">
            <v/>
          </cell>
          <cell r="J119">
            <v>34</v>
          </cell>
          <cell r="K119" t="str">
            <v>x</v>
          </cell>
          <cell r="L119">
            <v>1</v>
          </cell>
          <cell r="M119" t="str">
            <v>=</v>
          </cell>
          <cell r="N119">
            <v>34</v>
          </cell>
          <cell r="O119" t="str">
            <v>전기1-6</v>
          </cell>
        </row>
        <row r="132">
          <cell r="A132" t="str">
            <v/>
          </cell>
          <cell r="E132" t="str">
            <v/>
          </cell>
          <cell r="F132" t="str">
            <v/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총괄"/>
      <sheetName val="40단가산출서"/>
      <sheetName val="40인공산출서"/>
      <sheetName val="40산출기초"/>
      <sheetName val="40집계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  <sheetName val="견적단가"/>
      <sheetName val="단가"/>
    </sheetNames>
    <sheetDataSet>
      <sheetData sheetId="0">
        <row r="4">
          <cell r="C4" t="str">
            <v>9. 새마을 차고 전력설비 신설</v>
          </cell>
        </row>
        <row r="5">
          <cell r="A5" t="str">
            <v>40신_1A</v>
          </cell>
          <cell r="B5" t="str">
            <v>40신_1</v>
          </cell>
          <cell r="C5" t="str">
            <v>1, 고압반신설</v>
          </cell>
          <cell r="D5" t="str">
            <v>HV-1(DS-AS)</v>
          </cell>
          <cell r="E5" t="str">
            <v>면</v>
          </cell>
          <cell r="F5">
            <v>1</v>
          </cell>
          <cell r="G5">
            <v>0</v>
          </cell>
          <cell r="H5">
            <v>0</v>
          </cell>
          <cell r="I5">
            <v>494394</v>
          </cell>
          <cell r="J5">
            <v>494394</v>
          </cell>
          <cell r="K5">
            <v>14789</v>
          </cell>
          <cell r="L5">
            <v>14789</v>
          </cell>
          <cell r="M5">
            <v>509183</v>
          </cell>
          <cell r="N5">
            <v>509183</v>
          </cell>
          <cell r="O5" t="str">
            <v>관급</v>
          </cell>
        </row>
        <row r="6">
          <cell r="A6" t="str">
            <v>40신_2A</v>
          </cell>
          <cell r="B6" t="str">
            <v>40신_2</v>
          </cell>
          <cell r="C6" t="str">
            <v>2. 변압기신설</v>
          </cell>
          <cell r="D6" t="str">
            <v>TR-1 3상 200KVA 380/220V</v>
          </cell>
          <cell r="E6" t="str">
            <v>면</v>
          </cell>
          <cell r="F6">
            <v>1</v>
          </cell>
          <cell r="G6">
            <v>0</v>
          </cell>
          <cell r="H6">
            <v>0</v>
          </cell>
          <cell r="I6">
            <v>772910</v>
          </cell>
          <cell r="J6">
            <v>772910</v>
          </cell>
          <cell r="K6">
            <v>25734</v>
          </cell>
          <cell r="L6">
            <v>25734</v>
          </cell>
          <cell r="M6">
            <v>798644</v>
          </cell>
          <cell r="N6">
            <v>798644</v>
          </cell>
          <cell r="O6" t="str">
            <v>관급</v>
          </cell>
        </row>
        <row r="7">
          <cell r="A7" t="str">
            <v>40신_3A</v>
          </cell>
          <cell r="B7" t="str">
            <v>40신_3</v>
          </cell>
          <cell r="C7" t="str">
            <v>3. 변압기신설</v>
          </cell>
          <cell r="D7" t="str">
            <v>TR-2 3상 300KVA 380/220V</v>
          </cell>
          <cell r="E7" t="str">
            <v>면</v>
          </cell>
          <cell r="F7">
            <v>1</v>
          </cell>
          <cell r="G7">
            <v>0</v>
          </cell>
          <cell r="H7">
            <v>0</v>
          </cell>
          <cell r="I7">
            <v>772910</v>
          </cell>
          <cell r="J7">
            <v>772910</v>
          </cell>
          <cell r="K7">
            <v>22177</v>
          </cell>
          <cell r="L7">
            <v>22177</v>
          </cell>
          <cell r="M7">
            <v>795087</v>
          </cell>
          <cell r="N7">
            <v>795087</v>
          </cell>
          <cell r="O7" t="str">
            <v>관급</v>
          </cell>
        </row>
        <row r="8">
          <cell r="A8" t="str">
            <v>40신_4A</v>
          </cell>
          <cell r="B8" t="str">
            <v>40신_4</v>
          </cell>
          <cell r="C8" t="str">
            <v>4. 변압기신설</v>
          </cell>
          <cell r="D8" t="str">
            <v>TR-3 3상 300KVA 220V</v>
          </cell>
          <cell r="E8" t="str">
            <v>면</v>
          </cell>
          <cell r="F8">
            <v>1</v>
          </cell>
          <cell r="G8">
            <v>0</v>
          </cell>
          <cell r="H8">
            <v>0</v>
          </cell>
          <cell r="I8">
            <v>772910</v>
          </cell>
          <cell r="J8">
            <v>772910</v>
          </cell>
          <cell r="K8">
            <v>22177</v>
          </cell>
          <cell r="L8">
            <v>22177</v>
          </cell>
          <cell r="M8">
            <v>795087</v>
          </cell>
          <cell r="N8">
            <v>795087</v>
          </cell>
          <cell r="O8" t="str">
            <v>관급</v>
          </cell>
        </row>
        <row r="9">
          <cell r="A9" t="str">
            <v>40신_5A</v>
          </cell>
          <cell r="B9" t="str">
            <v>40신_5</v>
          </cell>
          <cell r="C9" t="str">
            <v>5. 변압기신설</v>
          </cell>
          <cell r="D9" t="str">
            <v>TR-4 3상 300KVA 440V</v>
          </cell>
          <cell r="E9" t="str">
            <v>면</v>
          </cell>
          <cell r="F9">
            <v>1</v>
          </cell>
          <cell r="G9">
            <v>0</v>
          </cell>
          <cell r="H9">
            <v>0</v>
          </cell>
          <cell r="I9">
            <v>772910</v>
          </cell>
          <cell r="J9">
            <v>772910</v>
          </cell>
          <cell r="K9">
            <v>22177</v>
          </cell>
          <cell r="L9">
            <v>22177</v>
          </cell>
          <cell r="M9">
            <v>795087</v>
          </cell>
          <cell r="N9">
            <v>795087</v>
          </cell>
          <cell r="O9" t="str">
            <v>관급</v>
          </cell>
        </row>
        <row r="10">
          <cell r="A10" t="str">
            <v>40신_6A</v>
          </cell>
          <cell r="B10" t="str">
            <v>40신_6</v>
          </cell>
          <cell r="C10" t="str">
            <v>6. 배전반신설</v>
          </cell>
          <cell r="D10" t="str">
            <v>LV-1</v>
          </cell>
          <cell r="E10" t="str">
            <v>면</v>
          </cell>
          <cell r="F10">
            <v>1</v>
          </cell>
          <cell r="G10">
            <v>0</v>
          </cell>
          <cell r="H10">
            <v>0</v>
          </cell>
          <cell r="I10">
            <v>330524</v>
          </cell>
          <cell r="J10">
            <v>330524</v>
          </cell>
          <cell r="K10">
            <v>9247</v>
          </cell>
          <cell r="L10">
            <v>9247</v>
          </cell>
          <cell r="M10">
            <v>339771</v>
          </cell>
          <cell r="N10">
            <v>339771</v>
          </cell>
          <cell r="O10" t="str">
            <v>관급</v>
          </cell>
        </row>
        <row r="11">
          <cell r="A11" t="str">
            <v>40신_7A</v>
          </cell>
          <cell r="B11" t="str">
            <v>40신_7</v>
          </cell>
          <cell r="C11" t="str">
            <v>7. 배전반신설</v>
          </cell>
          <cell r="D11" t="str">
            <v>LV-2</v>
          </cell>
          <cell r="E11" t="str">
            <v>면</v>
          </cell>
          <cell r="F11">
            <v>1</v>
          </cell>
          <cell r="G11">
            <v>0</v>
          </cell>
          <cell r="H11">
            <v>0</v>
          </cell>
          <cell r="I11">
            <v>330524</v>
          </cell>
          <cell r="J11">
            <v>330524</v>
          </cell>
          <cell r="K11">
            <v>9247</v>
          </cell>
          <cell r="L11">
            <v>9247</v>
          </cell>
          <cell r="M11">
            <v>339771</v>
          </cell>
          <cell r="N11">
            <v>339771</v>
          </cell>
          <cell r="O11" t="str">
            <v>관급</v>
          </cell>
        </row>
        <row r="12">
          <cell r="A12" t="str">
            <v>40신_8A</v>
          </cell>
          <cell r="B12" t="str">
            <v>40신_8</v>
          </cell>
          <cell r="C12" t="str">
            <v>8. 배전반신설</v>
          </cell>
          <cell r="D12" t="str">
            <v>LV-3</v>
          </cell>
          <cell r="E12" t="str">
            <v>면</v>
          </cell>
          <cell r="F12">
            <v>1</v>
          </cell>
          <cell r="G12">
            <v>0</v>
          </cell>
          <cell r="H12">
            <v>0</v>
          </cell>
          <cell r="I12">
            <v>330524</v>
          </cell>
          <cell r="J12">
            <v>330524</v>
          </cell>
          <cell r="K12">
            <v>9247</v>
          </cell>
          <cell r="L12">
            <v>9247</v>
          </cell>
          <cell r="M12">
            <v>339771</v>
          </cell>
          <cell r="N12">
            <v>339771</v>
          </cell>
          <cell r="O12" t="str">
            <v>관급</v>
          </cell>
        </row>
        <row r="13">
          <cell r="A13" t="str">
            <v>40신_9A</v>
          </cell>
          <cell r="B13" t="str">
            <v>40신_9</v>
          </cell>
          <cell r="C13" t="str">
            <v>9. 배전반신설</v>
          </cell>
          <cell r="D13" t="str">
            <v>LV-4</v>
          </cell>
          <cell r="E13" t="str">
            <v>면</v>
          </cell>
          <cell r="F13">
            <v>1</v>
          </cell>
          <cell r="G13">
            <v>0</v>
          </cell>
          <cell r="H13">
            <v>0</v>
          </cell>
          <cell r="I13">
            <v>330524</v>
          </cell>
          <cell r="J13">
            <v>330524</v>
          </cell>
          <cell r="K13">
            <v>9247</v>
          </cell>
          <cell r="L13">
            <v>9247</v>
          </cell>
          <cell r="M13">
            <v>339771</v>
          </cell>
          <cell r="N13">
            <v>339771</v>
          </cell>
          <cell r="O13" t="str">
            <v>관급</v>
          </cell>
        </row>
        <row r="14">
          <cell r="A14" t="str">
            <v>40신_10A</v>
          </cell>
          <cell r="B14" t="str">
            <v>40신_10</v>
          </cell>
          <cell r="C14" t="str">
            <v>10. 분전반 신설(LS-A, LS-E)</v>
          </cell>
          <cell r="D14" t="str">
            <v>SUS 노출 18회로</v>
          </cell>
          <cell r="E14" t="str">
            <v>면</v>
          </cell>
          <cell r="F14">
            <v>2</v>
          </cell>
          <cell r="G14">
            <v>1249413</v>
          </cell>
          <cell r="H14">
            <v>2498826</v>
          </cell>
          <cell r="I14">
            <v>280889</v>
          </cell>
          <cell r="J14">
            <v>561778</v>
          </cell>
          <cell r="K14">
            <v>7476</v>
          </cell>
          <cell r="L14">
            <v>14952</v>
          </cell>
          <cell r="M14">
            <v>1537778</v>
          </cell>
          <cell r="N14">
            <v>3075556</v>
          </cell>
        </row>
        <row r="15">
          <cell r="A15" t="str">
            <v>40신_11A</v>
          </cell>
          <cell r="B15" t="str">
            <v>40신_11</v>
          </cell>
          <cell r="C15" t="str">
            <v>11. 분전반 신설(LS-B, LS-D)</v>
          </cell>
          <cell r="D15" t="str">
            <v>SUS 노출 24회로</v>
          </cell>
          <cell r="E15" t="str">
            <v>면</v>
          </cell>
          <cell r="F15">
            <v>2</v>
          </cell>
          <cell r="G15">
            <v>1519390</v>
          </cell>
          <cell r="H15">
            <v>3038780</v>
          </cell>
          <cell r="I15">
            <v>361524</v>
          </cell>
          <cell r="J15">
            <v>723048</v>
          </cell>
          <cell r="K15">
            <v>10146</v>
          </cell>
          <cell r="L15">
            <v>20292</v>
          </cell>
          <cell r="M15">
            <v>1891060</v>
          </cell>
          <cell r="N15">
            <v>3782120</v>
          </cell>
        </row>
        <row r="16">
          <cell r="A16" t="str">
            <v>40신_12A</v>
          </cell>
          <cell r="B16" t="str">
            <v>40신_12</v>
          </cell>
          <cell r="C16" t="str">
            <v>12. 분전반 신설(LS-C)</v>
          </cell>
          <cell r="D16" t="str">
            <v>SUS 노출 16회로</v>
          </cell>
          <cell r="E16" t="str">
            <v>면</v>
          </cell>
          <cell r="F16">
            <v>1</v>
          </cell>
          <cell r="G16">
            <v>1175149</v>
          </cell>
          <cell r="H16">
            <v>1175149</v>
          </cell>
          <cell r="I16">
            <v>254188</v>
          </cell>
          <cell r="J16">
            <v>254188</v>
          </cell>
          <cell r="K16">
            <v>6942</v>
          </cell>
          <cell r="L16">
            <v>6942</v>
          </cell>
          <cell r="M16">
            <v>1436279</v>
          </cell>
          <cell r="N16">
            <v>1436279</v>
          </cell>
        </row>
        <row r="17">
          <cell r="A17" t="str">
            <v>40신_13A</v>
          </cell>
          <cell r="B17" t="str">
            <v>40신_13</v>
          </cell>
          <cell r="C17" t="str">
            <v>13. 분전반 신설(LS-F)</v>
          </cell>
          <cell r="D17" t="str">
            <v>SUS 노출 16회로</v>
          </cell>
          <cell r="E17" t="str">
            <v>면</v>
          </cell>
          <cell r="F17">
            <v>1</v>
          </cell>
          <cell r="G17">
            <v>1137327</v>
          </cell>
          <cell r="H17">
            <v>1137327</v>
          </cell>
          <cell r="I17">
            <v>261130</v>
          </cell>
          <cell r="J17">
            <v>261130</v>
          </cell>
          <cell r="K17">
            <v>6408</v>
          </cell>
          <cell r="L17">
            <v>6408</v>
          </cell>
          <cell r="M17">
            <v>1404865</v>
          </cell>
          <cell r="N17">
            <v>1404865</v>
          </cell>
        </row>
        <row r="18">
          <cell r="A18" t="str">
            <v>40신_14A</v>
          </cell>
          <cell r="B18" t="str">
            <v>40신_14</v>
          </cell>
          <cell r="C18" t="str">
            <v>14. 분전반 신설(LS-G)</v>
          </cell>
          <cell r="D18" t="str">
            <v>SUS 노출 14회로</v>
          </cell>
          <cell r="E18" t="str">
            <v>면</v>
          </cell>
          <cell r="F18">
            <v>1</v>
          </cell>
          <cell r="G18">
            <v>1064964</v>
          </cell>
          <cell r="H18">
            <v>1064964</v>
          </cell>
          <cell r="I18">
            <v>233896</v>
          </cell>
          <cell r="J18">
            <v>233896</v>
          </cell>
          <cell r="K18">
            <v>5874</v>
          </cell>
          <cell r="L18">
            <v>5874</v>
          </cell>
          <cell r="M18">
            <v>1304734</v>
          </cell>
          <cell r="N18">
            <v>1304734</v>
          </cell>
        </row>
        <row r="19">
          <cell r="A19" t="str">
            <v>40신_15A</v>
          </cell>
          <cell r="B19" t="str">
            <v>40신_15</v>
          </cell>
          <cell r="C19" t="str">
            <v>15. 분전반 신설(LS-W1~W8)</v>
          </cell>
          <cell r="D19" t="str">
            <v>SUS 노출 8회로</v>
          </cell>
          <cell r="E19" t="str">
            <v>면</v>
          </cell>
          <cell r="F19">
            <v>8</v>
          </cell>
          <cell r="G19">
            <v>713416</v>
          </cell>
          <cell r="H19">
            <v>5707328</v>
          </cell>
          <cell r="I19">
            <v>207729</v>
          </cell>
          <cell r="J19">
            <v>1661832</v>
          </cell>
          <cell r="K19">
            <v>5874</v>
          </cell>
          <cell r="L19">
            <v>46992</v>
          </cell>
          <cell r="M19">
            <v>927019</v>
          </cell>
          <cell r="N19">
            <v>7416152</v>
          </cell>
        </row>
        <row r="20">
          <cell r="A20" t="str">
            <v>40신_16A</v>
          </cell>
          <cell r="B20" t="str">
            <v>40신_16</v>
          </cell>
          <cell r="C20" t="str">
            <v>16. 분전반 신설(LS-M1~M3)</v>
          </cell>
          <cell r="D20" t="str">
            <v>SUS 노출 1회로</v>
          </cell>
          <cell r="E20" t="str">
            <v>면</v>
          </cell>
          <cell r="F20">
            <v>3</v>
          </cell>
          <cell r="G20">
            <v>135804</v>
          </cell>
          <cell r="H20">
            <v>407412</v>
          </cell>
          <cell r="I20">
            <v>42186</v>
          </cell>
          <cell r="J20">
            <v>126558</v>
          </cell>
          <cell r="K20">
            <v>1068</v>
          </cell>
          <cell r="L20">
            <v>3204</v>
          </cell>
          <cell r="M20">
            <v>179058</v>
          </cell>
          <cell r="N20">
            <v>537174</v>
          </cell>
        </row>
        <row r="21">
          <cell r="A21" t="str">
            <v>40신_17A</v>
          </cell>
          <cell r="B21" t="str">
            <v>40신_17</v>
          </cell>
          <cell r="C21" t="str">
            <v>17. 분전반 신설(LS-P)</v>
          </cell>
          <cell r="D21" t="str">
            <v>SUS 노출 1회로</v>
          </cell>
          <cell r="E21" t="str">
            <v>면</v>
          </cell>
          <cell r="F21">
            <v>1</v>
          </cell>
          <cell r="G21">
            <v>682518</v>
          </cell>
          <cell r="H21">
            <v>682518</v>
          </cell>
          <cell r="I21">
            <v>69955</v>
          </cell>
          <cell r="J21">
            <v>69955</v>
          </cell>
          <cell r="K21">
            <v>1602</v>
          </cell>
          <cell r="L21">
            <v>1602</v>
          </cell>
          <cell r="M21">
            <v>754075</v>
          </cell>
          <cell r="N21">
            <v>754075</v>
          </cell>
        </row>
        <row r="22">
          <cell r="A22" t="str">
            <v>40신_18A</v>
          </cell>
          <cell r="B22" t="str">
            <v>40신_18</v>
          </cell>
          <cell r="C22" t="str">
            <v>18. 분전반 신설(MCCB 3P 50/30AT)</v>
          </cell>
          <cell r="D22" t="str">
            <v>SUS 노출 1회로</v>
          </cell>
          <cell r="E22" t="str">
            <v>면</v>
          </cell>
          <cell r="F22">
            <v>2</v>
          </cell>
          <cell r="G22">
            <v>86172</v>
          </cell>
          <cell r="H22">
            <v>172344</v>
          </cell>
          <cell r="I22">
            <v>16554</v>
          </cell>
          <cell r="J22">
            <v>33108</v>
          </cell>
          <cell r="K22">
            <v>0</v>
          </cell>
          <cell r="L22">
            <v>0</v>
          </cell>
          <cell r="M22">
            <v>102726</v>
          </cell>
          <cell r="N22">
            <v>205452</v>
          </cell>
        </row>
        <row r="23">
          <cell r="A23" t="str">
            <v>40신_19A</v>
          </cell>
          <cell r="B23" t="str">
            <v>40신_19</v>
          </cell>
          <cell r="C23" t="str">
            <v>19. 분전반 신설 (MCCB 2P 100/75AT)</v>
          </cell>
          <cell r="D23" t="str">
            <v>SUS 노출 1회로</v>
          </cell>
          <cell r="E23" t="str">
            <v>면</v>
          </cell>
          <cell r="F23">
            <v>48</v>
          </cell>
          <cell r="G23">
            <v>106877</v>
          </cell>
          <cell r="H23">
            <v>5130096</v>
          </cell>
          <cell r="I23">
            <v>16554</v>
          </cell>
          <cell r="J23">
            <v>794592</v>
          </cell>
          <cell r="K23">
            <v>0</v>
          </cell>
          <cell r="L23">
            <v>0</v>
          </cell>
          <cell r="M23">
            <v>123431</v>
          </cell>
          <cell r="N23">
            <v>5924688</v>
          </cell>
        </row>
        <row r="24">
          <cell r="A24" t="str">
            <v>40신_20A</v>
          </cell>
          <cell r="B24" t="str">
            <v>40신_20</v>
          </cell>
          <cell r="C24" t="str">
            <v>20. 접지장치 신설</v>
          </cell>
          <cell r="D24" t="str">
            <v>제1종 (60 ㎟)</v>
          </cell>
          <cell r="E24" t="str">
            <v>개소</v>
          </cell>
          <cell r="F24">
            <v>2</v>
          </cell>
          <cell r="G24">
            <v>164592</v>
          </cell>
          <cell r="H24">
            <v>329184</v>
          </cell>
          <cell r="I24">
            <v>352504</v>
          </cell>
          <cell r="J24">
            <v>705008</v>
          </cell>
          <cell r="K24">
            <v>8743</v>
          </cell>
          <cell r="L24">
            <v>17486</v>
          </cell>
          <cell r="M24">
            <v>525839</v>
          </cell>
          <cell r="N24">
            <v>1051678</v>
          </cell>
        </row>
        <row r="25">
          <cell r="A25" t="str">
            <v>40신_21A</v>
          </cell>
          <cell r="B25" t="str">
            <v>40신_21</v>
          </cell>
          <cell r="C25" t="str">
            <v>21. 접지장치 신설</v>
          </cell>
          <cell r="D25" t="str">
            <v>제2종 (60 ㎟)</v>
          </cell>
          <cell r="E25" t="str">
            <v>개소</v>
          </cell>
          <cell r="F25">
            <v>1</v>
          </cell>
          <cell r="G25">
            <v>114092</v>
          </cell>
          <cell r="H25">
            <v>114092</v>
          </cell>
          <cell r="I25">
            <v>186802</v>
          </cell>
          <cell r="J25">
            <v>186802</v>
          </cell>
          <cell r="K25">
            <v>3982</v>
          </cell>
          <cell r="L25">
            <v>3982</v>
          </cell>
          <cell r="M25">
            <v>304876</v>
          </cell>
          <cell r="N25">
            <v>304876</v>
          </cell>
        </row>
        <row r="26">
          <cell r="A26" t="str">
            <v>40신_22A</v>
          </cell>
          <cell r="B26" t="str">
            <v>40신_22</v>
          </cell>
          <cell r="C26" t="str">
            <v>22. 접지장치 신설</v>
          </cell>
          <cell r="D26" t="str">
            <v>제3종 (38 ㎟)</v>
          </cell>
          <cell r="E26" t="str">
            <v>개소</v>
          </cell>
          <cell r="F26">
            <v>17</v>
          </cell>
          <cell r="G26">
            <v>60768</v>
          </cell>
          <cell r="H26">
            <v>1033056</v>
          </cell>
          <cell r="I26">
            <v>88170</v>
          </cell>
          <cell r="J26">
            <v>1498890</v>
          </cell>
          <cell r="K26">
            <v>1068</v>
          </cell>
          <cell r="L26">
            <v>18156</v>
          </cell>
          <cell r="M26">
            <v>150006</v>
          </cell>
          <cell r="N26">
            <v>2550102</v>
          </cell>
        </row>
        <row r="27">
          <cell r="A27" t="str">
            <v>40신_23A</v>
          </cell>
          <cell r="B27" t="str">
            <v>40신_23</v>
          </cell>
          <cell r="C27" t="str">
            <v>23. 접지장치 신설</v>
          </cell>
          <cell r="D27" t="str">
            <v>제3종 (60 ㎟)</v>
          </cell>
          <cell r="E27" t="str">
            <v>개소</v>
          </cell>
          <cell r="F27">
            <v>4</v>
          </cell>
          <cell r="G27">
            <v>60289</v>
          </cell>
          <cell r="H27">
            <v>241156</v>
          </cell>
          <cell r="I27">
            <v>89238</v>
          </cell>
          <cell r="J27">
            <v>356952</v>
          </cell>
          <cell r="K27">
            <v>1068</v>
          </cell>
          <cell r="L27">
            <v>4272</v>
          </cell>
          <cell r="M27">
            <v>150595</v>
          </cell>
          <cell r="N27">
            <v>602380</v>
          </cell>
        </row>
        <row r="28">
          <cell r="A28" t="str">
            <v>40신_24A</v>
          </cell>
          <cell r="B28" t="str">
            <v>40신_24</v>
          </cell>
          <cell r="C28" t="str">
            <v>24. 접지장치 신설</v>
          </cell>
          <cell r="D28" t="str">
            <v>TEST 접지 (38 ㎟)</v>
          </cell>
          <cell r="E28" t="str">
            <v>개소</v>
          </cell>
          <cell r="F28">
            <v>1</v>
          </cell>
          <cell r="G28">
            <v>14768</v>
          </cell>
          <cell r="H28">
            <v>14768</v>
          </cell>
          <cell r="I28">
            <v>49946</v>
          </cell>
          <cell r="J28">
            <v>49946</v>
          </cell>
          <cell r="K28">
            <v>0</v>
          </cell>
          <cell r="L28">
            <v>0</v>
          </cell>
          <cell r="M28">
            <v>64714</v>
          </cell>
          <cell r="N28">
            <v>64714</v>
          </cell>
        </row>
        <row r="29">
          <cell r="A29" t="str">
            <v>40신_25A</v>
          </cell>
          <cell r="B29" t="str">
            <v>40신_25</v>
          </cell>
          <cell r="C29" t="str">
            <v>25. 접지단자반 신설</v>
          </cell>
          <cell r="D29" t="str">
            <v>5 CCT</v>
          </cell>
          <cell r="E29" t="str">
            <v>면</v>
          </cell>
          <cell r="F29">
            <v>1</v>
          </cell>
          <cell r="G29">
            <v>140000</v>
          </cell>
          <cell r="H29">
            <v>140000</v>
          </cell>
          <cell r="I29">
            <v>35244</v>
          </cell>
          <cell r="J29">
            <v>35244</v>
          </cell>
          <cell r="K29">
            <v>534</v>
          </cell>
          <cell r="L29">
            <v>534</v>
          </cell>
          <cell r="M29">
            <v>175778</v>
          </cell>
          <cell r="N29">
            <v>175778</v>
          </cell>
        </row>
        <row r="30">
          <cell r="A30" t="str">
            <v>40신_26A</v>
          </cell>
          <cell r="B30" t="str">
            <v>40신_26</v>
          </cell>
          <cell r="C30" t="str">
            <v>26. 조명기구 신설</v>
          </cell>
          <cell r="D30" t="str">
            <v>TYPE 'A' FHF 2/32W</v>
          </cell>
          <cell r="E30" t="str">
            <v>개소</v>
          </cell>
          <cell r="F30">
            <v>30</v>
          </cell>
          <cell r="G30">
            <v>72446</v>
          </cell>
          <cell r="H30">
            <v>2173380</v>
          </cell>
          <cell r="I30">
            <v>36846</v>
          </cell>
          <cell r="J30">
            <v>1105380</v>
          </cell>
          <cell r="K30">
            <v>1068</v>
          </cell>
          <cell r="L30">
            <v>32040</v>
          </cell>
          <cell r="M30">
            <v>110360</v>
          </cell>
          <cell r="N30">
            <v>3310800</v>
          </cell>
        </row>
        <row r="31">
          <cell r="A31" t="str">
            <v>40신_27A</v>
          </cell>
          <cell r="B31" t="str">
            <v>40신_27</v>
          </cell>
          <cell r="C31" t="str">
            <v>27. 조명기구 신설</v>
          </cell>
          <cell r="D31" t="str">
            <v>TYPE 'N' IL 60W</v>
          </cell>
          <cell r="E31" t="str">
            <v>개소</v>
          </cell>
          <cell r="F31">
            <v>11</v>
          </cell>
          <cell r="G31">
            <v>6580</v>
          </cell>
          <cell r="H31">
            <v>72380</v>
          </cell>
          <cell r="I31">
            <v>9612</v>
          </cell>
          <cell r="J31">
            <v>105732</v>
          </cell>
          <cell r="K31">
            <v>0</v>
          </cell>
          <cell r="L31">
            <v>0</v>
          </cell>
          <cell r="M31">
            <v>16192</v>
          </cell>
          <cell r="N31">
            <v>178112</v>
          </cell>
        </row>
        <row r="32">
          <cell r="A32" t="str">
            <v>40신_28A</v>
          </cell>
          <cell r="B32" t="str">
            <v>40신_28</v>
          </cell>
          <cell r="C32" t="str">
            <v>28. 조명기구 신설</v>
          </cell>
          <cell r="D32" t="str">
            <v>TYPE 'R' FHF 1/32W</v>
          </cell>
          <cell r="E32" t="str">
            <v>식</v>
          </cell>
          <cell r="F32">
            <v>1134</v>
          </cell>
          <cell r="G32">
            <v>0</v>
          </cell>
          <cell r="H32">
            <v>0</v>
          </cell>
          <cell r="I32">
            <v>11748</v>
          </cell>
          <cell r="J32">
            <v>13322232</v>
          </cell>
          <cell r="K32">
            <v>0</v>
          </cell>
          <cell r="L32">
            <v>0</v>
          </cell>
          <cell r="M32">
            <v>11748</v>
          </cell>
          <cell r="N32">
            <v>13322232</v>
          </cell>
          <cell r="O32" t="str">
            <v>관급</v>
          </cell>
        </row>
        <row r="33">
          <cell r="A33" t="str">
            <v>40신_29A</v>
          </cell>
          <cell r="B33" t="str">
            <v>40신_29</v>
          </cell>
          <cell r="C33" t="str">
            <v>29. 조명기구 신설</v>
          </cell>
          <cell r="D33" t="str">
            <v>TYPE 'S' MH 250W</v>
          </cell>
          <cell r="E33" t="str">
            <v>개소</v>
          </cell>
          <cell r="F33">
            <v>16</v>
          </cell>
          <cell r="G33">
            <v>98000</v>
          </cell>
          <cell r="H33">
            <v>1568000</v>
          </cell>
          <cell r="I33">
            <v>80101</v>
          </cell>
          <cell r="J33">
            <v>1281616</v>
          </cell>
          <cell r="K33">
            <v>2136</v>
          </cell>
          <cell r="L33">
            <v>34176</v>
          </cell>
          <cell r="M33">
            <v>180237</v>
          </cell>
          <cell r="N33">
            <v>2883792</v>
          </cell>
        </row>
        <row r="34">
          <cell r="A34" t="str">
            <v>40신_30A</v>
          </cell>
          <cell r="B34" t="str">
            <v>40신_30</v>
          </cell>
          <cell r="C34" t="str">
            <v>30. RACE WAY 신설</v>
          </cell>
          <cell r="D34" t="str">
            <v>70x40</v>
          </cell>
          <cell r="E34" t="str">
            <v>m</v>
          </cell>
          <cell r="F34">
            <v>3126</v>
          </cell>
          <cell r="G34">
            <v>6390</v>
          </cell>
          <cell r="H34">
            <v>19976939</v>
          </cell>
          <cell r="I34">
            <v>19406</v>
          </cell>
          <cell r="J34">
            <v>60663890</v>
          </cell>
          <cell r="K34">
            <v>576</v>
          </cell>
          <cell r="L34">
            <v>1802817</v>
          </cell>
          <cell r="M34">
            <v>26372</v>
          </cell>
          <cell r="N34">
            <v>82443646</v>
          </cell>
        </row>
        <row r="35">
          <cell r="A35" t="str">
            <v>40신_31A</v>
          </cell>
          <cell r="B35" t="str">
            <v>40신_31</v>
          </cell>
          <cell r="C35" t="str">
            <v>31. 개폐기 신설</v>
          </cell>
          <cell r="D35" t="str">
            <v>1구-15A-250V</v>
          </cell>
          <cell r="E35" t="str">
            <v>개소</v>
          </cell>
          <cell r="F35">
            <v>15</v>
          </cell>
          <cell r="G35">
            <v>2070</v>
          </cell>
          <cell r="H35">
            <v>31050</v>
          </cell>
          <cell r="I35">
            <v>3738</v>
          </cell>
          <cell r="J35">
            <v>56070</v>
          </cell>
          <cell r="K35">
            <v>0</v>
          </cell>
          <cell r="L35">
            <v>0</v>
          </cell>
          <cell r="M35">
            <v>5808</v>
          </cell>
          <cell r="N35">
            <v>87120</v>
          </cell>
        </row>
        <row r="36">
          <cell r="A36" t="str">
            <v>40신_32A</v>
          </cell>
          <cell r="B36" t="str">
            <v>40신_32</v>
          </cell>
          <cell r="C36" t="str">
            <v>32. 개폐기 신설</v>
          </cell>
          <cell r="D36" t="str">
            <v>2구-15A-250V</v>
          </cell>
          <cell r="E36" t="str">
            <v>개소</v>
          </cell>
          <cell r="F36">
            <v>6</v>
          </cell>
          <cell r="G36">
            <v>2931</v>
          </cell>
          <cell r="H36">
            <v>17586</v>
          </cell>
          <cell r="I36">
            <v>4806</v>
          </cell>
          <cell r="J36">
            <v>28836</v>
          </cell>
          <cell r="K36">
            <v>0</v>
          </cell>
          <cell r="L36">
            <v>0</v>
          </cell>
          <cell r="M36">
            <v>7737</v>
          </cell>
          <cell r="N36">
            <v>46422</v>
          </cell>
        </row>
        <row r="37">
          <cell r="A37" t="str">
            <v>40신_33A</v>
          </cell>
          <cell r="B37" t="str">
            <v>40신_33</v>
          </cell>
          <cell r="C37" t="str">
            <v>33. 콘센트 신설</v>
          </cell>
          <cell r="D37" t="str">
            <v>2P-15A-250W-1구</v>
          </cell>
          <cell r="E37" t="str">
            <v>개소</v>
          </cell>
          <cell r="F37">
            <v>4</v>
          </cell>
          <cell r="G37">
            <v>1080</v>
          </cell>
          <cell r="H37">
            <v>4320</v>
          </cell>
          <cell r="I37">
            <v>4806</v>
          </cell>
          <cell r="J37">
            <v>19224</v>
          </cell>
          <cell r="K37">
            <v>0</v>
          </cell>
          <cell r="L37">
            <v>0</v>
          </cell>
          <cell r="M37">
            <v>5886</v>
          </cell>
          <cell r="N37">
            <v>23544</v>
          </cell>
        </row>
        <row r="38">
          <cell r="A38" t="str">
            <v>40신_34A</v>
          </cell>
          <cell r="B38" t="str">
            <v>40신_34</v>
          </cell>
          <cell r="C38" t="str">
            <v>34. 콘센트 신설</v>
          </cell>
          <cell r="D38" t="str">
            <v>2P-15A-250W-1구</v>
          </cell>
          <cell r="E38" t="str">
            <v>개소</v>
          </cell>
          <cell r="F38">
            <v>234</v>
          </cell>
          <cell r="G38">
            <v>12100</v>
          </cell>
          <cell r="H38">
            <v>2831400</v>
          </cell>
          <cell r="I38">
            <v>4806</v>
          </cell>
          <cell r="J38">
            <v>1124604</v>
          </cell>
          <cell r="K38">
            <v>0</v>
          </cell>
          <cell r="L38">
            <v>0</v>
          </cell>
          <cell r="M38">
            <v>16906</v>
          </cell>
          <cell r="N38">
            <v>3956004</v>
          </cell>
        </row>
        <row r="39">
          <cell r="A39" t="str">
            <v>40신_35A</v>
          </cell>
          <cell r="B39" t="str">
            <v>40신_35</v>
          </cell>
          <cell r="C39" t="str">
            <v>35. 콘센트 신설</v>
          </cell>
          <cell r="D39" t="str">
            <v>2P-15A-250W-2구</v>
          </cell>
          <cell r="E39" t="str">
            <v>개소</v>
          </cell>
          <cell r="F39">
            <v>32</v>
          </cell>
          <cell r="G39">
            <v>1364</v>
          </cell>
          <cell r="H39">
            <v>43648</v>
          </cell>
          <cell r="I39">
            <v>4806</v>
          </cell>
          <cell r="J39">
            <v>153792</v>
          </cell>
          <cell r="K39">
            <v>0</v>
          </cell>
          <cell r="L39">
            <v>0</v>
          </cell>
          <cell r="M39">
            <v>6170</v>
          </cell>
          <cell r="N39">
            <v>197440</v>
          </cell>
        </row>
        <row r="40">
          <cell r="A40" t="str">
            <v>40신_36A</v>
          </cell>
          <cell r="B40" t="str">
            <v>40신_36</v>
          </cell>
          <cell r="C40" t="str">
            <v>36. 옥내 배관 배선</v>
          </cell>
          <cell r="D40" t="str">
            <v>각  종</v>
          </cell>
          <cell r="E40" t="str">
            <v>m</v>
          </cell>
          <cell r="F40">
            <v>1</v>
          </cell>
          <cell r="G40">
            <v>18132313</v>
          </cell>
          <cell r="H40">
            <v>18132313</v>
          </cell>
          <cell r="I40">
            <v>59513812</v>
          </cell>
          <cell r="J40">
            <v>59513812</v>
          </cell>
          <cell r="K40">
            <v>1785195</v>
          </cell>
          <cell r="L40">
            <v>1785195</v>
          </cell>
          <cell r="M40">
            <v>79431320</v>
          </cell>
          <cell r="N40">
            <v>79431320</v>
          </cell>
        </row>
        <row r="41">
          <cell r="A41" t="str">
            <v>40신_37A</v>
          </cell>
          <cell r="B41" t="str">
            <v>40신_37</v>
          </cell>
          <cell r="C41" t="str">
            <v>37. 케이블 신설</v>
          </cell>
          <cell r="D41" t="str">
            <v>CV 22㎟/1C외 각종</v>
          </cell>
          <cell r="E41" t="str">
            <v>m</v>
          </cell>
          <cell r="F41">
            <v>14895</v>
          </cell>
          <cell r="G41">
            <v>1112</v>
          </cell>
          <cell r="H41">
            <v>16574374</v>
          </cell>
          <cell r="I41">
            <v>1768</v>
          </cell>
          <cell r="J41">
            <v>26339447</v>
          </cell>
          <cell r="K41">
            <v>53</v>
          </cell>
          <cell r="L41">
            <v>790000</v>
          </cell>
          <cell r="M41">
            <v>2933</v>
          </cell>
          <cell r="N41">
            <v>43703821</v>
          </cell>
        </row>
        <row r="42">
          <cell r="A42" t="str">
            <v>40신_38A</v>
          </cell>
          <cell r="B42" t="str">
            <v>40신_38</v>
          </cell>
          <cell r="C42" t="str">
            <v>38. 케이블 DUCT 신설</v>
          </cell>
          <cell r="D42" t="str">
            <v>W600xH200</v>
          </cell>
          <cell r="E42" t="str">
            <v>m</v>
          </cell>
          <cell r="F42">
            <v>6</v>
          </cell>
          <cell r="G42">
            <v>54241</v>
          </cell>
          <cell r="H42">
            <v>325448</v>
          </cell>
          <cell r="I42">
            <v>107157</v>
          </cell>
          <cell r="J42">
            <v>642947</v>
          </cell>
          <cell r="K42">
            <v>3026</v>
          </cell>
          <cell r="L42">
            <v>18156</v>
          </cell>
          <cell r="M42">
            <v>164424</v>
          </cell>
          <cell r="N42">
            <v>986551</v>
          </cell>
        </row>
        <row r="43">
          <cell r="A43" t="str">
            <v>40신_39A</v>
          </cell>
          <cell r="B43" t="str">
            <v>40신_39</v>
          </cell>
          <cell r="C43" t="str">
            <v>39. 케이블 TRAY 신설</v>
          </cell>
          <cell r="D43" t="str">
            <v>300Wx100Hx1.2t</v>
          </cell>
          <cell r="E43" t="str">
            <v>m</v>
          </cell>
          <cell r="F43">
            <v>425</v>
          </cell>
          <cell r="G43">
            <v>23385</v>
          </cell>
          <cell r="H43">
            <v>9939015</v>
          </cell>
          <cell r="I43">
            <v>18401</v>
          </cell>
          <cell r="J43">
            <v>7820711</v>
          </cell>
          <cell r="K43">
            <v>547</v>
          </cell>
          <cell r="L43">
            <v>232828</v>
          </cell>
          <cell r="M43">
            <v>42333</v>
          </cell>
          <cell r="N43">
            <v>17992554</v>
          </cell>
        </row>
        <row r="44">
          <cell r="A44" t="str">
            <v>40신_40A</v>
          </cell>
          <cell r="B44" t="str">
            <v>40신_40</v>
          </cell>
          <cell r="C44" t="str">
            <v>40. 케이블 TRAY 신설</v>
          </cell>
          <cell r="D44" t="str">
            <v>600Wx100Hx1.2t</v>
          </cell>
          <cell r="E44" t="str">
            <v>m</v>
          </cell>
          <cell r="F44">
            <v>390</v>
          </cell>
          <cell r="G44">
            <v>34081</v>
          </cell>
          <cell r="H44">
            <v>13291785</v>
          </cell>
          <cell r="I44">
            <v>33473</v>
          </cell>
          <cell r="J44">
            <v>13054543</v>
          </cell>
          <cell r="K44">
            <v>999</v>
          </cell>
          <cell r="L44">
            <v>389827</v>
          </cell>
          <cell r="M44">
            <v>26736155</v>
          </cell>
          <cell r="N44">
            <v>26736155</v>
          </cell>
        </row>
        <row r="45">
          <cell r="A45" t="str">
            <v>40신_41A</v>
          </cell>
          <cell r="B45" t="str">
            <v>40신_41</v>
          </cell>
          <cell r="C45" t="str">
            <v>41. 옥외변대기초 신설</v>
          </cell>
          <cell r="D45" t="str">
            <v>15mx5.1mx0.5m</v>
          </cell>
          <cell r="E45" t="str">
            <v>개소</v>
          </cell>
          <cell r="F45">
            <v>1</v>
          </cell>
          <cell r="G45">
            <v>2113233</v>
          </cell>
          <cell r="H45">
            <v>2113233</v>
          </cell>
          <cell r="I45">
            <v>1170989</v>
          </cell>
          <cell r="J45">
            <v>1170989</v>
          </cell>
          <cell r="K45">
            <v>25384</v>
          </cell>
          <cell r="L45">
            <v>25384</v>
          </cell>
          <cell r="M45">
            <v>3309606</v>
          </cell>
          <cell r="N45">
            <v>3309606</v>
          </cell>
        </row>
        <row r="46">
          <cell r="A46" t="str">
            <v>40신_42A</v>
          </cell>
          <cell r="B46" t="str">
            <v>40신_42</v>
          </cell>
          <cell r="C46" t="str">
            <v>42. 휀스 신설</v>
          </cell>
          <cell r="D46" t="str">
            <v>경간:2m, 높이:1.8m</v>
          </cell>
          <cell r="E46" t="str">
            <v>경간</v>
          </cell>
          <cell r="F46">
            <v>11</v>
          </cell>
          <cell r="G46">
            <v>55176</v>
          </cell>
          <cell r="H46">
            <v>606936</v>
          </cell>
          <cell r="I46">
            <v>63997</v>
          </cell>
          <cell r="J46">
            <v>703967</v>
          </cell>
          <cell r="K46">
            <v>1055</v>
          </cell>
          <cell r="L46">
            <v>11605</v>
          </cell>
          <cell r="M46">
            <v>120228</v>
          </cell>
          <cell r="N46">
            <v>1322508</v>
          </cell>
        </row>
        <row r="47">
          <cell r="A47" t="str">
            <v>40신_43A</v>
          </cell>
          <cell r="B47" t="str">
            <v>40신_43</v>
          </cell>
          <cell r="C47" t="str">
            <v>43. 조명제어 설비 신설</v>
          </cell>
          <cell r="D47" t="str">
            <v>분전반용(LS-A~LS-E)</v>
          </cell>
          <cell r="E47" t="str">
            <v>면</v>
          </cell>
          <cell r="F47">
            <v>5</v>
          </cell>
          <cell r="G47">
            <v>1318600</v>
          </cell>
          <cell r="H47">
            <v>6593000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1318600</v>
          </cell>
          <cell r="N47">
            <v>6593000</v>
          </cell>
        </row>
        <row r="48">
          <cell r="A48" t="str">
            <v>40신_44A</v>
          </cell>
          <cell r="B48" t="str">
            <v>40신_44</v>
          </cell>
          <cell r="C48" t="str">
            <v>44. 조명제어 설비 신설</v>
          </cell>
          <cell r="D48" t="str">
            <v>모 장치(LCP-M)</v>
          </cell>
          <cell r="E48" t="str">
            <v>면</v>
          </cell>
          <cell r="F48">
            <v>1</v>
          </cell>
          <cell r="G48">
            <v>2109000</v>
          </cell>
          <cell r="H48">
            <v>2109000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2109000</v>
          </cell>
          <cell r="N48">
            <v>2109000</v>
          </cell>
        </row>
        <row r="49">
          <cell r="A49" t="str">
            <v>40신_45A</v>
          </cell>
          <cell r="B49" t="str">
            <v>40신_45</v>
          </cell>
          <cell r="C49" t="str">
            <v>45. 조명제어 설비 신설</v>
          </cell>
          <cell r="D49" t="str">
            <v>모 장치(LCP-M1)</v>
          </cell>
          <cell r="E49" t="str">
            <v>면</v>
          </cell>
          <cell r="F49">
            <v>1</v>
          </cell>
          <cell r="G49">
            <v>1104000</v>
          </cell>
          <cell r="H49">
            <v>1104000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1104000</v>
          </cell>
          <cell r="N49">
            <v>1104000</v>
          </cell>
        </row>
        <row r="50">
          <cell r="A50" t="str">
            <v>40신_46A</v>
          </cell>
          <cell r="B50" t="str">
            <v>40신_46</v>
          </cell>
          <cell r="C50" t="str">
            <v>43. 조명제어 설비 신설</v>
          </cell>
          <cell r="D50" t="str">
            <v>SETTING UNIT외 각종</v>
          </cell>
          <cell r="E50" t="str">
            <v>식</v>
          </cell>
          <cell r="F50">
            <v>1</v>
          </cell>
          <cell r="G50">
            <v>775000</v>
          </cell>
          <cell r="H50">
            <v>775000</v>
          </cell>
          <cell r="I50">
            <v>1000000</v>
          </cell>
          <cell r="J50">
            <v>1000000</v>
          </cell>
          <cell r="K50">
            <v>0</v>
          </cell>
          <cell r="L50">
            <v>0</v>
          </cell>
          <cell r="M50">
            <v>1775000</v>
          </cell>
          <cell r="N50">
            <v>1775000</v>
          </cell>
        </row>
        <row r="53">
          <cell r="C53" t="str">
            <v>합   계</v>
          </cell>
          <cell r="F53">
            <v>0</v>
          </cell>
          <cell r="H53">
            <v>121169807</v>
          </cell>
          <cell r="J53">
            <v>200568849</v>
          </cell>
          <cell r="L53">
            <v>5416766</v>
          </cell>
          <cell r="N53">
            <v>327155422</v>
          </cell>
        </row>
      </sheetData>
      <sheetData sheetId="1"/>
      <sheetData sheetId="2"/>
      <sheetData sheetId="3"/>
      <sheetData sheetId="4">
        <row r="4">
          <cell r="A4" t="str">
            <v>강제전선관ST 16C</v>
          </cell>
          <cell r="B4" t="str">
            <v>강제전선관</v>
          </cell>
          <cell r="C4" t="str">
            <v>ST 16C</v>
          </cell>
          <cell r="D4" t="str">
            <v>m</v>
          </cell>
          <cell r="G4">
            <v>172.5</v>
          </cell>
          <cell r="H4">
            <v>285.5</v>
          </cell>
          <cell r="J4">
            <v>458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503</v>
          </cell>
          <cell r="O4" t="str">
            <v>전품1-6</v>
          </cell>
        </row>
        <row r="5">
          <cell r="A5" t="str">
            <v>강제전선관ST 22C</v>
          </cell>
          <cell r="B5" t="str">
            <v>강제전선관</v>
          </cell>
          <cell r="C5" t="str">
            <v>ST 22C</v>
          </cell>
          <cell r="D5" t="str">
            <v>m</v>
          </cell>
          <cell r="G5">
            <v>29.5</v>
          </cell>
          <cell r="H5">
            <v>37</v>
          </cell>
          <cell r="J5">
            <v>66.5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73</v>
          </cell>
          <cell r="O5" t="str">
            <v>전품1-6</v>
          </cell>
        </row>
        <row r="6">
          <cell r="A6" t="str">
            <v>강제전선관ST 28C</v>
          </cell>
          <cell r="B6" t="str">
            <v>강제전선관</v>
          </cell>
          <cell r="C6" t="str">
            <v>ST 28C</v>
          </cell>
          <cell r="D6" t="str">
            <v>m</v>
          </cell>
          <cell r="G6">
            <v>72</v>
          </cell>
          <cell r="H6">
            <v>2196</v>
          </cell>
          <cell r="J6">
            <v>2268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2494</v>
          </cell>
          <cell r="O6" t="str">
            <v>전품1-6</v>
          </cell>
        </row>
        <row r="7">
          <cell r="A7" t="str">
            <v>강제전선관ST 36C</v>
          </cell>
          <cell r="B7" t="str">
            <v>강제전선관</v>
          </cell>
          <cell r="C7" t="str">
            <v>ST 36C</v>
          </cell>
          <cell r="D7" t="str">
            <v>m</v>
          </cell>
          <cell r="F7">
            <v>20</v>
          </cell>
          <cell r="H7">
            <v>132</v>
          </cell>
          <cell r="J7">
            <v>152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167</v>
          </cell>
          <cell r="O7" t="str">
            <v>전품1-6</v>
          </cell>
        </row>
        <row r="8">
          <cell r="A8" t="str">
            <v>강제전선관ST 42C</v>
          </cell>
          <cell r="B8" t="str">
            <v>강제전선관</v>
          </cell>
          <cell r="C8" t="str">
            <v>ST 42C</v>
          </cell>
          <cell r="D8" t="str">
            <v>m</v>
          </cell>
          <cell r="F8">
            <v>20</v>
          </cell>
          <cell r="H8">
            <v>144</v>
          </cell>
          <cell r="J8">
            <v>164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180</v>
          </cell>
          <cell r="O8" t="str">
            <v>전품1-6</v>
          </cell>
        </row>
        <row r="9">
          <cell r="A9" t="str">
            <v>강제전선관ST 54C</v>
          </cell>
          <cell r="B9" t="str">
            <v>강제전선관</v>
          </cell>
          <cell r="C9" t="str">
            <v>ST 54C</v>
          </cell>
          <cell r="D9" t="str">
            <v>m</v>
          </cell>
          <cell r="F9">
            <v>52</v>
          </cell>
          <cell r="H9">
            <v>432</v>
          </cell>
          <cell r="J9">
            <v>484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532</v>
          </cell>
          <cell r="O9" t="str">
            <v>전품1-6</v>
          </cell>
        </row>
        <row r="10">
          <cell r="A10" t="str">
            <v>강제전선관ST 70C</v>
          </cell>
          <cell r="B10" t="str">
            <v>강제전선관</v>
          </cell>
          <cell r="C10" t="str">
            <v>ST 70C</v>
          </cell>
          <cell r="D10" t="str">
            <v>m</v>
          </cell>
          <cell r="F10">
            <v>12</v>
          </cell>
          <cell r="J10">
            <v>12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13</v>
          </cell>
          <cell r="O10" t="str">
            <v>전품1-6</v>
          </cell>
        </row>
        <row r="11">
          <cell r="A11" t="str">
            <v>강제전선관ST 82C</v>
          </cell>
          <cell r="B11" t="str">
            <v>강제전선관</v>
          </cell>
          <cell r="C11" t="str">
            <v>ST 82C</v>
          </cell>
          <cell r="D11" t="str">
            <v>m</v>
          </cell>
          <cell r="F11">
            <v>4</v>
          </cell>
          <cell r="J11">
            <v>4</v>
          </cell>
          <cell r="K11" t="str">
            <v>x</v>
          </cell>
          <cell r="L11">
            <v>1.1000000000000001</v>
          </cell>
          <cell r="M11" t="str">
            <v>=</v>
          </cell>
          <cell r="N11">
            <v>4</v>
          </cell>
          <cell r="O11" t="str">
            <v>전품1-6</v>
          </cell>
        </row>
        <row r="12">
          <cell r="A12" t="str">
            <v>강제전선관ST 104C</v>
          </cell>
          <cell r="B12" t="str">
            <v>강제전선관</v>
          </cell>
          <cell r="C12" t="str">
            <v>ST 104C</v>
          </cell>
          <cell r="D12" t="str">
            <v>m</v>
          </cell>
          <cell r="F12">
            <v>4</v>
          </cell>
          <cell r="J12">
            <v>4</v>
          </cell>
          <cell r="K12" t="str">
            <v>x</v>
          </cell>
          <cell r="L12">
            <v>1.1000000000000001</v>
          </cell>
          <cell r="M12" t="str">
            <v>=</v>
          </cell>
          <cell r="N12">
            <v>4</v>
          </cell>
          <cell r="O12" t="str">
            <v>전품1-6</v>
          </cell>
        </row>
        <row r="13">
          <cell r="A13" t="str">
            <v>경질비닐전선관HI-PVC 22C</v>
          </cell>
          <cell r="B13" t="str">
            <v>경질비닐전선관</v>
          </cell>
          <cell r="C13" t="str">
            <v>HI-PVC 22C</v>
          </cell>
          <cell r="D13" t="str">
            <v>m</v>
          </cell>
          <cell r="E13">
            <v>50</v>
          </cell>
          <cell r="J13">
            <v>50</v>
          </cell>
          <cell r="K13" t="str">
            <v>x</v>
          </cell>
          <cell r="L13">
            <v>1.1000000000000001</v>
          </cell>
          <cell r="M13" t="str">
            <v>=</v>
          </cell>
          <cell r="N13">
            <v>55</v>
          </cell>
          <cell r="O13" t="str">
            <v>전품1-6</v>
          </cell>
        </row>
        <row r="14">
          <cell r="A14" t="str">
            <v>경질비닐전선관HI-PVC 36C</v>
          </cell>
          <cell r="B14" t="str">
            <v>경질비닐전선관</v>
          </cell>
          <cell r="C14" t="str">
            <v>HI-PVC 36C</v>
          </cell>
          <cell r="D14" t="str">
            <v>m</v>
          </cell>
          <cell r="E14">
            <v>150</v>
          </cell>
          <cell r="J14">
            <v>150</v>
          </cell>
          <cell r="K14" t="str">
            <v>x</v>
          </cell>
          <cell r="L14">
            <v>1.1000000000000001</v>
          </cell>
          <cell r="M14" t="str">
            <v>=</v>
          </cell>
          <cell r="N14">
            <v>165</v>
          </cell>
          <cell r="O14" t="str">
            <v>전품1-6</v>
          </cell>
        </row>
        <row r="15">
          <cell r="A15" t="str">
            <v>플랙시블 전선관고장력방수  28C</v>
          </cell>
          <cell r="B15" t="str">
            <v>플랙시블 전선관</v>
          </cell>
          <cell r="C15" t="str">
            <v>고장력방수  28C</v>
          </cell>
          <cell r="D15" t="str">
            <v>m</v>
          </cell>
          <cell r="H15">
            <v>317</v>
          </cell>
          <cell r="J15">
            <v>317</v>
          </cell>
          <cell r="K15" t="str">
            <v>x</v>
          </cell>
          <cell r="L15">
            <v>1.1000000000000001</v>
          </cell>
          <cell r="M15" t="str">
            <v>=</v>
          </cell>
          <cell r="N15">
            <v>348</v>
          </cell>
          <cell r="O15" t="str">
            <v>전품1-6</v>
          </cell>
        </row>
        <row r="16">
          <cell r="A16" t="str">
            <v>노말 밴드ST  36C</v>
          </cell>
          <cell r="B16" t="str">
            <v>노말 밴드</v>
          </cell>
          <cell r="C16" t="str">
            <v>ST  36C</v>
          </cell>
          <cell r="D16" t="str">
            <v>m</v>
          </cell>
          <cell r="F16">
            <v>6</v>
          </cell>
          <cell r="H16">
            <v>6</v>
          </cell>
          <cell r="J16">
            <v>12</v>
          </cell>
          <cell r="K16" t="str">
            <v>x</v>
          </cell>
          <cell r="L16">
            <v>1</v>
          </cell>
          <cell r="M16" t="str">
            <v>=</v>
          </cell>
          <cell r="N16">
            <v>12</v>
          </cell>
          <cell r="O16" t="str">
            <v>전품1-6</v>
          </cell>
        </row>
        <row r="17">
          <cell r="A17" t="str">
            <v>노말 밴드ST  42C</v>
          </cell>
          <cell r="B17" t="str">
            <v>노말 밴드</v>
          </cell>
          <cell r="C17" t="str">
            <v>ST  42C</v>
          </cell>
          <cell r="D17" t="str">
            <v>m</v>
          </cell>
          <cell r="F17">
            <v>5</v>
          </cell>
          <cell r="H17">
            <v>24</v>
          </cell>
          <cell r="J17">
            <v>29</v>
          </cell>
          <cell r="K17" t="str">
            <v>x</v>
          </cell>
          <cell r="L17">
            <v>1</v>
          </cell>
          <cell r="M17" t="str">
            <v>=</v>
          </cell>
          <cell r="N17">
            <v>29</v>
          </cell>
          <cell r="O17" t="str">
            <v>전품1-6</v>
          </cell>
        </row>
        <row r="18">
          <cell r="A18" t="str">
            <v>노말 밴드ST  54C</v>
          </cell>
          <cell r="B18" t="str">
            <v>노말 밴드</v>
          </cell>
          <cell r="C18" t="str">
            <v>ST  54C</v>
          </cell>
          <cell r="D18" t="str">
            <v>m</v>
          </cell>
          <cell r="F18">
            <v>7</v>
          </cell>
          <cell r="H18">
            <v>32</v>
          </cell>
          <cell r="J18">
            <v>39</v>
          </cell>
          <cell r="K18" t="str">
            <v>x</v>
          </cell>
          <cell r="L18">
            <v>1</v>
          </cell>
          <cell r="M18" t="str">
            <v>=</v>
          </cell>
          <cell r="N18">
            <v>39</v>
          </cell>
          <cell r="O18" t="str">
            <v>전품1-6</v>
          </cell>
        </row>
        <row r="19">
          <cell r="A19" t="str">
            <v>노말 밴드ST  70C</v>
          </cell>
          <cell r="B19" t="str">
            <v>노말 밴드</v>
          </cell>
          <cell r="C19" t="str">
            <v>ST  70C</v>
          </cell>
          <cell r="D19" t="str">
            <v>m</v>
          </cell>
          <cell r="F19">
            <v>6</v>
          </cell>
          <cell r="J19">
            <v>6</v>
          </cell>
          <cell r="K19" t="str">
            <v>x</v>
          </cell>
          <cell r="L19">
            <v>1</v>
          </cell>
          <cell r="M19" t="str">
            <v>=</v>
          </cell>
          <cell r="N19">
            <v>6</v>
          </cell>
          <cell r="O19" t="str">
            <v>전품1-6</v>
          </cell>
        </row>
        <row r="20">
          <cell r="A20" t="str">
            <v>노말 밴드ST  82C</v>
          </cell>
          <cell r="B20" t="str">
            <v>노말 밴드</v>
          </cell>
          <cell r="C20" t="str">
            <v>ST  82C</v>
          </cell>
          <cell r="D20" t="str">
            <v>m</v>
          </cell>
          <cell r="F20">
            <v>1</v>
          </cell>
          <cell r="J20">
            <v>1</v>
          </cell>
          <cell r="K20" t="str">
            <v>x</v>
          </cell>
          <cell r="L20">
            <v>1</v>
          </cell>
          <cell r="M20" t="str">
            <v>=</v>
          </cell>
          <cell r="N20">
            <v>1</v>
          </cell>
          <cell r="O20" t="str">
            <v>전품1-6</v>
          </cell>
        </row>
        <row r="21">
          <cell r="A21" t="str">
            <v>노말 밴드ST  104C</v>
          </cell>
          <cell r="B21" t="str">
            <v>노말 밴드</v>
          </cell>
          <cell r="C21" t="str">
            <v>ST  104C</v>
          </cell>
          <cell r="D21" t="str">
            <v>m</v>
          </cell>
          <cell r="F21">
            <v>1</v>
          </cell>
          <cell r="J21">
            <v>1</v>
          </cell>
          <cell r="K21" t="str">
            <v>x</v>
          </cell>
          <cell r="L21">
            <v>1</v>
          </cell>
          <cell r="M21" t="str">
            <v>=</v>
          </cell>
          <cell r="N21">
            <v>1</v>
          </cell>
          <cell r="O21" t="str">
            <v>전품1-6</v>
          </cell>
        </row>
        <row r="22">
          <cell r="A22" t="str">
            <v>전선관지지금구1개용 16C</v>
          </cell>
          <cell r="B22" t="str">
            <v>전선관지지금구</v>
          </cell>
          <cell r="C22" t="str">
            <v>1개용 16C</v>
          </cell>
          <cell r="D22" t="str">
            <v>개소</v>
          </cell>
          <cell r="G22">
            <v>166</v>
          </cell>
          <cell r="H22">
            <v>190.33333333333334</v>
          </cell>
          <cell r="J22">
            <v>356.33333333333337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391</v>
          </cell>
          <cell r="O22" t="str">
            <v>전품1-6</v>
          </cell>
        </row>
        <row r="23">
          <cell r="A23" t="str">
            <v>전선관지지금구1개용 22C</v>
          </cell>
          <cell r="B23" t="str">
            <v>전선관지지금구</v>
          </cell>
          <cell r="C23" t="str">
            <v>1개용 22C</v>
          </cell>
          <cell r="D23" t="str">
            <v>개소</v>
          </cell>
          <cell r="G23">
            <v>57</v>
          </cell>
          <cell r="J23">
            <v>57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62</v>
          </cell>
          <cell r="O23" t="str">
            <v>전품1-6</v>
          </cell>
        </row>
        <row r="24">
          <cell r="A24" t="str">
            <v>전선관지지금구1개용 28C</v>
          </cell>
          <cell r="B24" t="str">
            <v>전선관지지금구</v>
          </cell>
          <cell r="C24" t="str">
            <v>1개용 28C</v>
          </cell>
          <cell r="D24" t="str">
            <v>개소</v>
          </cell>
          <cell r="G24">
            <v>48</v>
          </cell>
          <cell r="H24">
            <v>1332</v>
          </cell>
          <cell r="J24">
            <v>1380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1518</v>
          </cell>
          <cell r="O24" t="str">
            <v>전품1-6</v>
          </cell>
        </row>
        <row r="25">
          <cell r="A25" t="str">
            <v>전선관지지금구1개용 36C</v>
          </cell>
          <cell r="B25" t="str">
            <v>전선관지지금구</v>
          </cell>
          <cell r="C25" t="str">
            <v>1개용 36C</v>
          </cell>
          <cell r="D25" t="str">
            <v>개소</v>
          </cell>
          <cell r="F25">
            <v>10</v>
          </cell>
          <cell r="H25">
            <v>56</v>
          </cell>
          <cell r="J25">
            <v>66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72</v>
          </cell>
          <cell r="O25" t="str">
            <v>전품1-6</v>
          </cell>
        </row>
        <row r="26">
          <cell r="A26" t="str">
            <v>전선관지지금구1개용 42C</v>
          </cell>
          <cell r="B26" t="str">
            <v>전선관지지금구</v>
          </cell>
          <cell r="C26" t="str">
            <v>1개용 42C</v>
          </cell>
          <cell r="D26" t="str">
            <v>개소</v>
          </cell>
          <cell r="F26">
            <v>10</v>
          </cell>
          <cell r="H26">
            <v>72</v>
          </cell>
          <cell r="J26">
            <v>82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90</v>
          </cell>
          <cell r="O26" t="str">
            <v>전품1-6</v>
          </cell>
        </row>
        <row r="27">
          <cell r="A27" t="str">
            <v>전선관지지금구1개용 54C</v>
          </cell>
          <cell r="B27" t="str">
            <v>전선관지지금구</v>
          </cell>
          <cell r="C27" t="str">
            <v>1개용 54C</v>
          </cell>
          <cell r="D27" t="str">
            <v>개소</v>
          </cell>
          <cell r="F27">
            <v>10</v>
          </cell>
          <cell r="H27">
            <v>216</v>
          </cell>
          <cell r="J27">
            <v>226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248</v>
          </cell>
          <cell r="O27" t="str">
            <v>전품1-6</v>
          </cell>
        </row>
        <row r="28">
          <cell r="A28" t="str">
            <v>전선관지지금구1개용 70C</v>
          </cell>
          <cell r="B28" t="str">
            <v>전선관지지금구</v>
          </cell>
          <cell r="C28" t="str">
            <v>1개용 70C</v>
          </cell>
          <cell r="D28" t="str">
            <v>개소</v>
          </cell>
          <cell r="F28">
            <v>6</v>
          </cell>
          <cell r="J28">
            <v>6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6</v>
          </cell>
          <cell r="O28" t="str">
            <v>전품1-6</v>
          </cell>
        </row>
        <row r="29">
          <cell r="A29" t="str">
            <v>전선관지지금구1개용 82C</v>
          </cell>
          <cell r="B29" t="str">
            <v>전선관지지금구</v>
          </cell>
          <cell r="C29" t="str">
            <v>1개용 82C</v>
          </cell>
          <cell r="D29" t="str">
            <v>개소</v>
          </cell>
          <cell r="F29">
            <v>2</v>
          </cell>
          <cell r="J29">
            <v>2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2</v>
          </cell>
          <cell r="O29" t="str">
            <v>전품1-6</v>
          </cell>
        </row>
        <row r="30">
          <cell r="A30" t="str">
            <v>전선관지지금구1개용 104C</v>
          </cell>
          <cell r="B30" t="str">
            <v>전선관지지금구</v>
          </cell>
          <cell r="C30" t="str">
            <v>1개용 104C</v>
          </cell>
          <cell r="D30" t="str">
            <v>개소</v>
          </cell>
          <cell r="F30">
            <v>2</v>
          </cell>
          <cell r="J30">
            <v>2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2</v>
          </cell>
          <cell r="O30" t="str">
            <v>전품1-6</v>
          </cell>
        </row>
        <row r="31">
          <cell r="A31" t="str">
            <v>새들28C</v>
          </cell>
          <cell r="B31" t="str">
            <v>새들</v>
          </cell>
          <cell r="C31" t="str">
            <v>28C</v>
          </cell>
          <cell r="D31" t="str">
            <v>EA</v>
          </cell>
          <cell r="H31">
            <v>936</v>
          </cell>
          <cell r="J31">
            <v>936</v>
          </cell>
          <cell r="K31" t="str">
            <v>x</v>
          </cell>
          <cell r="L31">
            <v>1.1000000000000001</v>
          </cell>
          <cell r="M31" t="str">
            <v>=</v>
          </cell>
          <cell r="N31">
            <v>1029</v>
          </cell>
          <cell r="O31" t="str">
            <v>전품1-6</v>
          </cell>
        </row>
        <row r="32">
          <cell r="A32" t="str">
            <v>케 이 블600V CV 5.5㎟/1C</v>
          </cell>
          <cell r="B32" t="str">
            <v>케 이 블</v>
          </cell>
          <cell r="C32" t="str">
            <v>600V CV 5.5㎟/1C</v>
          </cell>
          <cell r="D32" t="str">
            <v>m</v>
          </cell>
          <cell r="G32">
            <v>234</v>
          </cell>
          <cell r="H32">
            <v>5010</v>
          </cell>
          <cell r="J32">
            <v>5244</v>
          </cell>
          <cell r="K32" t="str">
            <v>x</v>
          </cell>
          <cell r="L32">
            <v>1.05</v>
          </cell>
          <cell r="M32" t="str">
            <v>=</v>
          </cell>
          <cell r="N32">
            <v>5506</v>
          </cell>
          <cell r="O32" t="str">
            <v>전품1-6</v>
          </cell>
        </row>
        <row r="33">
          <cell r="A33" t="str">
            <v>케 이 블600V CV 14㎟/1C</v>
          </cell>
          <cell r="B33" t="str">
            <v>케 이 블</v>
          </cell>
          <cell r="C33" t="str">
            <v>600V CV 14㎟/1C</v>
          </cell>
          <cell r="D33" t="str">
            <v>m</v>
          </cell>
          <cell r="F33">
            <v>1600</v>
          </cell>
          <cell r="J33">
            <v>1600</v>
          </cell>
          <cell r="K33" t="str">
            <v>x</v>
          </cell>
          <cell r="L33">
            <v>1.05</v>
          </cell>
          <cell r="M33" t="str">
            <v>=</v>
          </cell>
          <cell r="N33">
            <v>1680</v>
          </cell>
          <cell r="O33" t="str">
            <v>전품1-6</v>
          </cell>
        </row>
        <row r="34">
          <cell r="A34" t="str">
            <v>케 이 블600V CV 22㎟/1C</v>
          </cell>
          <cell r="B34" t="str">
            <v>케 이 블</v>
          </cell>
          <cell r="C34" t="str">
            <v>600V CV 22㎟/1C</v>
          </cell>
          <cell r="D34" t="str">
            <v>m</v>
          </cell>
          <cell r="F34">
            <v>4060</v>
          </cell>
          <cell r="J34">
            <v>4060</v>
          </cell>
          <cell r="K34" t="str">
            <v>x</v>
          </cell>
          <cell r="L34">
            <v>1.05</v>
          </cell>
          <cell r="M34" t="str">
            <v>=</v>
          </cell>
          <cell r="N34">
            <v>4263</v>
          </cell>
          <cell r="O34" t="str">
            <v>전품1-6</v>
          </cell>
        </row>
        <row r="35">
          <cell r="A35" t="str">
            <v>케 이 블600V CV 38㎟/1C</v>
          </cell>
          <cell r="B35" t="str">
            <v>케 이 블</v>
          </cell>
          <cell r="C35" t="str">
            <v>600V CV 38㎟/1C</v>
          </cell>
          <cell r="D35" t="str">
            <v>m</v>
          </cell>
          <cell r="F35">
            <v>680</v>
          </cell>
          <cell r="H35">
            <v>1152</v>
          </cell>
          <cell r="J35">
            <v>1832</v>
          </cell>
          <cell r="K35" t="str">
            <v>x</v>
          </cell>
          <cell r="L35">
            <v>1.05</v>
          </cell>
          <cell r="M35" t="str">
            <v>=</v>
          </cell>
          <cell r="N35">
            <v>1923</v>
          </cell>
          <cell r="O35" t="str">
            <v>전품1-6</v>
          </cell>
        </row>
        <row r="36">
          <cell r="A36" t="str">
            <v>케 이 블600V CV 100㎟/1C</v>
          </cell>
          <cell r="B36" t="str">
            <v>케 이 블</v>
          </cell>
          <cell r="C36" t="str">
            <v>600V CV 100㎟/1C</v>
          </cell>
          <cell r="D36" t="str">
            <v>m</v>
          </cell>
          <cell r="F36">
            <v>310</v>
          </cell>
          <cell r="J36">
            <v>310</v>
          </cell>
          <cell r="K36" t="str">
            <v>x</v>
          </cell>
          <cell r="L36">
            <v>1.05</v>
          </cell>
          <cell r="M36" t="str">
            <v>=</v>
          </cell>
          <cell r="N36">
            <v>325</v>
          </cell>
          <cell r="O36" t="str">
            <v>전품1-6</v>
          </cell>
        </row>
        <row r="37">
          <cell r="A37" t="str">
            <v>케 이 블600V CV 150㎟/1C</v>
          </cell>
          <cell r="B37" t="str">
            <v>케 이 블</v>
          </cell>
          <cell r="C37" t="str">
            <v>600V CV 150㎟/1C</v>
          </cell>
          <cell r="D37" t="str">
            <v>m</v>
          </cell>
          <cell r="E37">
            <v>84</v>
          </cell>
          <cell r="F37">
            <v>360</v>
          </cell>
          <cell r="J37">
            <v>444</v>
          </cell>
          <cell r="K37" t="str">
            <v>x</v>
          </cell>
          <cell r="L37">
            <v>1.05</v>
          </cell>
          <cell r="M37" t="str">
            <v>=</v>
          </cell>
          <cell r="N37">
            <v>466</v>
          </cell>
          <cell r="O37" t="str">
            <v>전품1-6</v>
          </cell>
        </row>
        <row r="38">
          <cell r="A38" t="str">
            <v>케 이 블600V CV 200㎟/1C</v>
          </cell>
          <cell r="B38" t="str">
            <v>케 이 블</v>
          </cell>
          <cell r="C38" t="str">
            <v>600V CV 200㎟/1C</v>
          </cell>
          <cell r="D38" t="str">
            <v>m</v>
          </cell>
          <cell r="E38">
            <v>53</v>
          </cell>
          <cell r="F38">
            <v>285</v>
          </cell>
          <cell r="J38">
            <v>338</v>
          </cell>
          <cell r="K38" t="str">
            <v>x</v>
          </cell>
          <cell r="L38">
            <v>1.05</v>
          </cell>
          <cell r="M38" t="str">
            <v>=</v>
          </cell>
          <cell r="N38">
            <v>354</v>
          </cell>
          <cell r="O38" t="str">
            <v>전품1-6</v>
          </cell>
        </row>
        <row r="39">
          <cell r="A39" t="str">
            <v>케 이 블CVV-S 1.25㎟/2C</v>
          </cell>
          <cell r="B39" t="str">
            <v>케 이 블</v>
          </cell>
          <cell r="C39" t="str">
            <v>CVV-S 1.25㎟/2C</v>
          </cell>
          <cell r="D39" t="str">
            <v>m</v>
          </cell>
          <cell r="G39">
            <v>360</v>
          </cell>
          <cell r="J39">
            <v>360</v>
          </cell>
          <cell r="K39" t="str">
            <v>x</v>
          </cell>
          <cell r="L39">
            <v>1.05</v>
          </cell>
          <cell r="M39" t="str">
            <v>=</v>
          </cell>
          <cell r="N39">
            <v>378</v>
          </cell>
          <cell r="O39" t="str">
            <v>전품1-6</v>
          </cell>
        </row>
        <row r="40">
          <cell r="A40" t="str">
            <v>전     선IV  1.6mm</v>
          </cell>
          <cell r="B40" t="str">
            <v>전     선</v>
          </cell>
          <cell r="C40" t="str">
            <v>IV  1.6mm</v>
          </cell>
          <cell r="D40" t="str">
            <v>m</v>
          </cell>
          <cell r="G40">
            <v>150.5</v>
          </cell>
          <cell r="H40">
            <v>285.5</v>
          </cell>
          <cell r="J40">
            <v>436</v>
          </cell>
          <cell r="K40" t="str">
            <v>x</v>
          </cell>
          <cell r="L40">
            <v>1.1000000000000001</v>
          </cell>
          <cell r="M40" t="str">
            <v>=</v>
          </cell>
          <cell r="N40">
            <v>479</v>
          </cell>
          <cell r="O40" t="str">
            <v>전품1-6</v>
          </cell>
        </row>
        <row r="41">
          <cell r="A41" t="str">
            <v>전     선IV  2.0mm</v>
          </cell>
          <cell r="B41" t="str">
            <v>전     선</v>
          </cell>
          <cell r="C41" t="str">
            <v>IV  2.0mm</v>
          </cell>
          <cell r="D41" t="str">
            <v>m</v>
          </cell>
          <cell r="G41">
            <v>14380.5</v>
          </cell>
          <cell r="H41">
            <v>571</v>
          </cell>
          <cell r="J41">
            <v>14951.5</v>
          </cell>
          <cell r="K41" t="str">
            <v>x</v>
          </cell>
          <cell r="L41">
            <v>1.1000000000000001</v>
          </cell>
          <cell r="M41" t="str">
            <v>=</v>
          </cell>
          <cell r="N41">
            <v>16446</v>
          </cell>
          <cell r="O41" t="str">
            <v>전품1-6</v>
          </cell>
        </row>
        <row r="42">
          <cell r="A42" t="str">
            <v>전     선IV  5.5㎟</v>
          </cell>
          <cell r="B42" t="str">
            <v>전     선</v>
          </cell>
          <cell r="C42" t="str">
            <v>IV  5.5㎟</v>
          </cell>
          <cell r="D42" t="str">
            <v>m</v>
          </cell>
          <cell r="G42">
            <v>210</v>
          </cell>
          <cell r="H42">
            <v>2499</v>
          </cell>
          <cell r="J42">
            <v>2709</v>
          </cell>
          <cell r="K42" t="str">
            <v>x</v>
          </cell>
          <cell r="L42">
            <v>1.1000000000000001</v>
          </cell>
          <cell r="M42" t="str">
            <v>=</v>
          </cell>
          <cell r="N42">
            <v>2979</v>
          </cell>
          <cell r="O42" t="str">
            <v>전품1-6</v>
          </cell>
        </row>
        <row r="43">
          <cell r="A43" t="str">
            <v>전     선IV  8㎟</v>
          </cell>
          <cell r="B43" t="str">
            <v>전     선</v>
          </cell>
          <cell r="C43" t="str">
            <v>IV  8㎟</v>
          </cell>
          <cell r="D43" t="str">
            <v>m</v>
          </cell>
          <cell r="F43">
            <v>1230</v>
          </cell>
          <cell r="H43">
            <v>576</v>
          </cell>
          <cell r="J43">
            <v>1806</v>
          </cell>
          <cell r="K43" t="str">
            <v>x</v>
          </cell>
          <cell r="L43">
            <v>1.1000000000000001</v>
          </cell>
          <cell r="M43" t="str">
            <v>=</v>
          </cell>
          <cell r="N43">
            <v>1986</v>
          </cell>
          <cell r="O43" t="str">
            <v>전품1-6</v>
          </cell>
        </row>
        <row r="44">
          <cell r="A44" t="str">
            <v>전     선IV  14㎟</v>
          </cell>
          <cell r="B44" t="str">
            <v>전     선</v>
          </cell>
          <cell r="C44" t="str">
            <v>IV  14㎟</v>
          </cell>
          <cell r="D44" t="str">
            <v>m</v>
          </cell>
          <cell r="F44">
            <v>60</v>
          </cell>
          <cell r="J44">
            <v>60</v>
          </cell>
          <cell r="K44" t="str">
            <v>x</v>
          </cell>
          <cell r="L44">
            <v>1.1000000000000001</v>
          </cell>
          <cell r="M44" t="str">
            <v>=</v>
          </cell>
          <cell r="N44">
            <v>66</v>
          </cell>
          <cell r="O44" t="str">
            <v>전품1-6</v>
          </cell>
        </row>
        <row r="45">
          <cell r="A45" t="str">
            <v>전     선IV  38㎟</v>
          </cell>
          <cell r="B45" t="str">
            <v>전     선</v>
          </cell>
          <cell r="C45" t="str">
            <v>IV  38㎟</v>
          </cell>
          <cell r="D45" t="str">
            <v>m</v>
          </cell>
          <cell r="F45">
            <v>335</v>
          </cell>
          <cell r="J45">
            <v>335</v>
          </cell>
          <cell r="K45" t="str">
            <v>x</v>
          </cell>
          <cell r="L45">
            <v>1.1000000000000001</v>
          </cell>
          <cell r="M45" t="str">
            <v>=</v>
          </cell>
          <cell r="N45">
            <v>368</v>
          </cell>
          <cell r="O45" t="str">
            <v>전품1-6</v>
          </cell>
        </row>
        <row r="46">
          <cell r="A46" t="str">
            <v>전     선IV  60㎟</v>
          </cell>
          <cell r="B46" t="str">
            <v>전     선</v>
          </cell>
          <cell r="C46" t="str">
            <v>IV  60㎟</v>
          </cell>
          <cell r="D46" t="str">
            <v>m</v>
          </cell>
          <cell r="F46">
            <v>135</v>
          </cell>
          <cell r="J46">
            <v>135</v>
          </cell>
          <cell r="K46" t="str">
            <v>x</v>
          </cell>
          <cell r="L46">
            <v>1.1000000000000001</v>
          </cell>
          <cell r="M46" t="str">
            <v>=</v>
          </cell>
          <cell r="N46">
            <v>148</v>
          </cell>
          <cell r="O46" t="str">
            <v>전품1-6</v>
          </cell>
        </row>
        <row r="47">
          <cell r="A47" t="str">
            <v>전     선GV  38㎟</v>
          </cell>
          <cell r="B47" t="str">
            <v>전     선</v>
          </cell>
          <cell r="C47" t="str">
            <v>GV  38㎟</v>
          </cell>
          <cell r="D47" t="str">
            <v>m</v>
          </cell>
          <cell r="E47">
            <v>50</v>
          </cell>
          <cell r="F47">
            <v>340</v>
          </cell>
          <cell r="J47">
            <v>390</v>
          </cell>
          <cell r="K47" t="str">
            <v>x</v>
          </cell>
          <cell r="L47">
            <v>1.1000000000000001</v>
          </cell>
          <cell r="M47" t="str">
            <v>=</v>
          </cell>
          <cell r="N47">
            <v>429</v>
          </cell>
          <cell r="O47" t="str">
            <v>전품1-6</v>
          </cell>
        </row>
        <row r="48">
          <cell r="A48" t="str">
            <v>전     선GV  60㎟</v>
          </cell>
          <cell r="B48" t="str">
            <v>전     선</v>
          </cell>
          <cell r="C48" t="str">
            <v>GV  60㎟</v>
          </cell>
          <cell r="D48" t="str">
            <v>m</v>
          </cell>
          <cell r="E48">
            <v>195</v>
          </cell>
          <cell r="F48">
            <v>80</v>
          </cell>
          <cell r="J48">
            <v>275</v>
          </cell>
          <cell r="K48" t="str">
            <v>x</v>
          </cell>
          <cell r="L48">
            <v>1.1000000000000001</v>
          </cell>
          <cell r="M48" t="str">
            <v>=</v>
          </cell>
          <cell r="N48">
            <v>302</v>
          </cell>
          <cell r="O48" t="str">
            <v>전품1-6</v>
          </cell>
        </row>
        <row r="49">
          <cell r="A49" t="str">
            <v>압착단자14 ㎟</v>
          </cell>
          <cell r="B49" t="str">
            <v>압착단자</v>
          </cell>
          <cell r="C49" t="str">
            <v>14 ㎟</v>
          </cell>
          <cell r="D49" t="str">
            <v>EA</v>
          </cell>
          <cell r="E49">
            <v>1</v>
          </cell>
          <cell r="F49">
            <v>32</v>
          </cell>
          <cell r="J49">
            <v>33</v>
          </cell>
          <cell r="K49" t="str">
            <v>x</v>
          </cell>
          <cell r="L49">
            <v>1</v>
          </cell>
          <cell r="M49" t="str">
            <v>=</v>
          </cell>
          <cell r="N49">
            <v>33</v>
          </cell>
          <cell r="O49" t="str">
            <v>전품1-6</v>
          </cell>
        </row>
        <row r="50">
          <cell r="A50" t="str">
            <v>압착단자22 ㎟</v>
          </cell>
          <cell r="B50" t="str">
            <v>압착단자</v>
          </cell>
          <cell r="C50" t="str">
            <v>22 ㎟</v>
          </cell>
          <cell r="D50" t="str">
            <v>EA</v>
          </cell>
          <cell r="F50">
            <v>48</v>
          </cell>
          <cell r="J50">
            <v>48</v>
          </cell>
          <cell r="K50" t="str">
            <v>x</v>
          </cell>
          <cell r="L50">
            <v>1</v>
          </cell>
          <cell r="M50" t="str">
            <v>=</v>
          </cell>
          <cell r="N50">
            <v>48</v>
          </cell>
          <cell r="O50" t="str">
            <v>전품1-6</v>
          </cell>
        </row>
        <row r="51">
          <cell r="A51" t="str">
            <v>압착단자38 ㎟</v>
          </cell>
          <cell r="B51" t="str">
            <v>압착단자</v>
          </cell>
          <cell r="C51" t="str">
            <v>38 ㎟</v>
          </cell>
          <cell r="D51" t="str">
            <v>EA</v>
          </cell>
          <cell r="F51">
            <v>12</v>
          </cell>
          <cell r="J51">
            <v>12</v>
          </cell>
          <cell r="K51" t="str">
            <v>x</v>
          </cell>
          <cell r="L51">
            <v>1</v>
          </cell>
          <cell r="M51" t="str">
            <v>=</v>
          </cell>
          <cell r="N51">
            <v>12</v>
          </cell>
          <cell r="O51" t="str">
            <v>전품1-6</v>
          </cell>
        </row>
        <row r="52">
          <cell r="A52" t="str">
            <v>압착단자100 ㎟</v>
          </cell>
          <cell r="B52" t="str">
            <v>압착단자</v>
          </cell>
          <cell r="C52" t="str">
            <v>100 ㎟</v>
          </cell>
          <cell r="D52" t="str">
            <v>EA</v>
          </cell>
          <cell r="F52">
            <v>12</v>
          </cell>
          <cell r="J52">
            <v>12</v>
          </cell>
          <cell r="K52" t="str">
            <v>x</v>
          </cell>
          <cell r="L52">
            <v>1</v>
          </cell>
          <cell r="M52" t="str">
            <v>=</v>
          </cell>
          <cell r="N52">
            <v>12</v>
          </cell>
          <cell r="O52" t="str">
            <v>전품1-6</v>
          </cell>
        </row>
        <row r="53">
          <cell r="A53" t="str">
            <v>압착단자150 ㎟</v>
          </cell>
          <cell r="B53" t="str">
            <v>압착단자</v>
          </cell>
          <cell r="C53" t="str">
            <v>150 ㎟</v>
          </cell>
          <cell r="D53" t="str">
            <v>EA</v>
          </cell>
          <cell r="F53">
            <v>12</v>
          </cell>
          <cell r="J53">
            <v>12</v>
          </cell>
          <cell r="K53" t="str">
            <v>x</v>
          </cell>
          <cell r="L53">
            <v>1</v>
          </cell>
          <cell r="M53" t="str">
            <v>=</v>
          </cell>
          <cell r="N53">
            <v>12</v>
          </cell>
          <cell r="O53" t="str">
            <v>전품1-6</v>
          </cell>
        </row>
        <row r="54">
          <cell r="A54" t="str">
            <v>압착단자200 ㎟</v>
          </cell>
          <cell r="B54" t="str">
            <v>압착단자</v>
          </cell>
          <cell r="C54" t="str">
            <v>200 ㎟</v>
          </cell>
          <cell r="D54" t="str">
            <v>EA</v>
          </cell>
          <cell r="F54">
            <v>10</v>
          </cell>
          <cell r="J54">
            <v>10</v>
          </cell>
          <cell r="K54" t="str">
            <v>x</v>
          </cell>
          <cell r="L54">
            <v>1</v>
          </cell>
          <cell r="M54" t="str">
            <v>=</v>
          </cell>
          <cell r="N54">
            <v>10</v>
          </cell>
          <cell r="O54" t="str">
            <v>전품1-6</v>
          </cell>
        </row>
        <row r="55">
          <cell r="A55" t="str">
            <v>동관단자(2HOLE)150 ㎟</v>
          </cell>
          <cell r="B55" t="str">
            <v>동관단자(2HOLE)</v>
          </cell>
          <cell r="C55" t="str">
            <v>150 ㎟</v>
          </cell>
          <cell r="D55" t="str">
            <v>EA</v>
          </cell>
          <cell r="E55">
            <v>10</v>
          </cell>
          <cell r="J55">
            <v>10</v>
          </cell>
          <cell r="K55" t="str">
            <v>x</v>
          </cell>
          <cell r="L55">
            <v>1</v>
          </cell>
          <cell r="M55" t="str">
            <v>=</v>
          </cell>
          <cell r="N55">
            <v>10</v>
          </cell>
          <cell r="O55" t="str">
            <v>전품1-6</v>
          </cell>
        </row>
        <row r="56">
          <cell r="A56" t="str">
            <v>동관단자(2HOLE)200 ㎟</v>
          </cell>
          <cell r="B56" t="str">
            <v>동관단자(2HOLE)</v>
          </cell>
          <cell r="C56" t="str">
            <v>200 ㎟</v>
          </cell>
          <cell r="D56" t="str">
            <v>EA</v>
          </cell>
          <cell r="E56">
            <v>7</v>
          </cell>
          <cell r="J56">
            <v>7</v>
          </cell>
          <cell r="K56" t="str">
            <v>x</v>
          </cell>
          <cell r="L56">
            <v>1</v>
          </cell>
          <cell r="M56" t="str">
            <v>=</v>
          </cell>
          <cell r="N56">
            <v>7</v>
          </cell>
          <cell r="O56" t="str">
            <v>전품1-6</v>
          </cell>
        </row>
        <row r="57">
          <cell r="A57" t="str">
            <v>케이블헤드(옥내용)6.9kV 60㎟/1C(3상분)</v>
          </cell>
          <cell r="B57" t="str">
            <v>케이블헤드(옥내용)</v>
          </cell>
          <cell r="C57" t="str">
            <v>6.9kV 60㎟/1C(3상분)</v>
          </cell>
          <cell r="D57" t="str">
            <v>KIT</v>
          </cell>
          <cell r="E57">
            <v>2</v>
          </cell>
          <cell r="J57">
            <v>2</v>
          </cell>
          <cell r="K57" t="str">
            <v>x</v>
          </cell>
          <cell r="L57">
            <v>1</v>
          </cell>
          <cell r="M57" t="str">
            <v>=</v>
          </cell>
          <cell r="N57">
            <v>2</v>
          </cell>
          <cell r="O57" t="str">
            <v>전품1-6</v>
          </cell>
        </row>
        <row r="58">
          <cell r="A58" t="str">
            <v>직선 접속재(저압)22㎟/1C(1접속)</v>
          </cell>
          <cell r="B58" t="str">
            <v>직선 접속재(저압)</v>
          </cell>
          <cell r="C58" t="str">
            <v>22㎟/1C(1접속)</v>
          </cell>
          <cell r="D58" t="str">
            <v>EA</v>
          </cell>
          <cell r="F58">
            <v>16</v>
          </cell>
          <cell r="J58">
            <v>16</v>
          </cell>
          <cell r="K58" t="str">
            <v>x</v>
          </cell>
          <cell r="L58">
            <v>1</v>
          </cell>
          <cell r="M58" t="str">
            <v>=</v>
          </cell>
          <cell r="N58">
            <v>16</v>
          </cell>
          <cell r="O58" t="str">
            <v>전품1-6</v>
          </cell>
        </row>
        <row r="59">
          <cell r="A59" t="str">
            <v>직선 접속재(저압)38㎟/1C(1접속)</v>
          </cell>
          <cell r="B59" t="str">
            <v>직선 접속재(저압)</v>
          </cell>
          <cell r="C59" t="str">
            <v>38㎟/1C(1접속)</v>
          </cell>
          <cell r="D59" t="str">
            <v>EA</v>
          </cell>
          <cell r="F59">
            <v>4</v>
          </cell>
          <cell r="J59">
            <v>4</v>
          </cell>
          <cell r="K59" t="str">
            <v>x</v>
          </cell>
          <cell r="L59">
            <v>1</v>
          </cell>
          <cell r="M59" t="str">
            <v>=</v>
          </cell>
          <cell r="N59">
            <v>4</v>
          </cell>
          <cell r="O59" t="str">
            <v>전품1-6</v>
          </cell>
        </row>
        <row r="60">
          <cell r="A60" t="str">
            <v>직선 접속재(저압)200㎟/1C(1접속)</v>
          </cell>
          <cell r="B60" t="str">
            <v>직선 접속재(저압)</v>
          </cell>
          <cell r="C60" t="str">
            <v>200㎟/1C(1접속)</v>
          </cell>
          <cell r="D60" t="str">
            <v>EA</v>
          </cell>
          <cell r="F60">
            <v>2</v>
          </cell>
          <cell r="J60">
            <v>2</v>
          </cell>
          <cell r="K60" t="str">
            <v>x</v>
          </cell>
          <cell r="L60">
            <v>1</v>
          </cell>
          <cell r="M60" t="str">
            <v>=</v>
          </cell>
          <cell r="N60">
            <v>2</v>
          </cell>
          <cell r="O60" t="str">
            <v>전품1-6</v>
          </cell>
        </row>
        <row r="61">
          <cell r="A61" t="str">
            <v>PIPE BONDING CLAMPST  16C</v>
          </cell>
          <cell r="B61" t="str">
            <v>PIPE BONDING CLAMP</v>
          </cell>
          <cell r="C61" t="str">
            <v>ST  16C</v>
          </cell>
          <cell r="D61" t="str">
            <v>EA</v>
          </cell>
          <cell r="G61">
            <v>101.11111111111111</v>
          </cell>
          <cell r="H61">
            <v>197.22222222222223</v>
          </cell>
          <cell r="J61">
            <v>298.33333333333337</v>
          </cell>
          <cell r="K61" t="str">
            <v>x</v>
          </cell>
          <cell r="L61">
            <v>1</v>
          </cell>
          <cell r="M61" t="str">
            <v>=</v>
          </cell>
          <cell r="N61">
            <v>298</v>
          </cell>
          <cell r="O61" t="str">
            <v>전품1-6</v>
          </cell>
        </row>
        <row r="62">
          <cell r="A62" t="str">
            <v>PIPE BONDING CLAMPST  22C</v>
          </cell>
          <cell r="B62" t="str">
            <v>PIPE BONDING CLAMP</v>
          </cell>
          <cell r="C62" t="str">
            <v>ST  22C</v>
          </cell>
          <cell r="D62" t="str">
            <v>EA</v>
          </cell>
          <cell r="G62">
            <v>19.444444444444443</v>
          </cell>
          <cell r="H62">
            <v>25.833333333333332</v>
          </cell>
          <cell r="J62">
            <v>45.277777777777771</v>
          </cell>
          <cell r="K62" t="str">
            <v>x</v>
          </cell>
          <cell r="L62">
            <v>1</v>
          </cell>
          <cell r="M62" t="str">
            <v>=</v>
          </cell>
          <cell r="N62">
            <v>45</v>
          </cell>
          <cell r="O62" t="str">
            <v>전품1-6</v>
          </cell>
        </row>
        <row r="63">
          <cell r="A63" t="str">
            <v>PIPE BONDING CLAMPST  28C</v>
          </cell>
          <cell r="B63" t="str">
            <v>PIPE BONDING CLAMP</v>
          </cell>
          <cell r="C63" t="str">
            <v>ST  28C</v>
          </cell>
          <cell r="D63" t="str">
            <v>EA</v>
          </cell>
          <cell r="G63">
            <v>40</v>
          </cell>
          <cell r="H63">
            <v>73.333333333333329</v>
          </cell>
          <cell r="J63">
            <v>113.33333333333333</v>
          </cell>
          <cell r="K63" t="str">
            <v>x</v>
          </cell>
          <cell r="L63">
            <v>1</v>
          </cell>
          <cell r="M63" t="str">
            <v>=</v>
          </cell>
          <cell r="N63">
            <v>113</v>
          </cell>
          <cell r="O63" t="str">
            <v>전품1-6</v>
          </cell>
        </row>
        <row r="64">
          <cell r="A64" t="str">
            <v>PIPE BONDING CLAMPST  36C</v>
          </cell>
          <cell r="B64" t="str">
            <v>PIPE BONDING CLAMP</v>
          </cell>
          <cell r="C64" t="str">
            <v>ST  36C</v>
          </cell>
          <cell r="D64" t="str">
            <v>EA</v>
          </cell>
          <cell r="H64">
            <v>1220</v>
          </cell>
          <cell r="J64">
            <v>1220</v>
          </cell>
          <cell r="K64" t="str">
            <v>x</v>
          </cell>
          <cell r="L64">
            <v>1</v>
          </cell>
          <cell r="M64" t="str">
            <v>=</v>
          </cell>
          <cell r="N64">
            <v>1220</v>
          </cell>
          <cell r="O64" t="str">
            <v>전품1-6</v>
          </cell>
        </row>
        <row r="65">
          <cell r="A65" t="str">
            <v>PIPE BONDING CLAMPST  42C</v>
          </cell>
          <cell r="B65" t="str">
            <v>PIPE BONDING CLAMP</v>
          </cell>
          <cell r="C65" t="str">
            <v>ST  42C</v>
          </cell>
          <cell r="D65" t="str">
            <v>EA</v>
          </cell>
          <cell r="H65">
            <v>80</v>
          </cell>
          <cell r="J65">
            <v>80</v>
          </cell>
          <cell r="K65" t="str">
            <v>x</v>
          </cell>
          <cell r="L65">
            <v>1</v>
          </cell>
          <cell r="M65" t="str">
            <v>=</v>
          </cell>
          <cell r="N65">
            <v>80</v>
          </cell>
          <cell r="O65" t="str">
            <v>전품1-6</v>
          </cell>
        </row>
        <row r="66">
          <cell r="A66" t="str">
            <v>PIPE BONDING CLAMPST  54C</v>
          </cell>
          <cell r="B66" t="str">
            <v>PIPE BONDING CLAMP</v>
          </cell>
          <cell r="C66" t="str">
            <v>ST  54C</v>
          </cell>
          <cell r="D66" t="str">
            <v>EA</v>
          </cell>
          <cell r="H66">
            <v>240</v>
          </cell>
          <cell r="J66">
            <v>240</v>
          </cell>
          <cell r="K66" t="str">
            <v>x</v>
          </cell>
          <cell r="L66">
            <v>1</v>
          </cell>
          <cell r="M66" t="str">
            <v>=</v>
          </cell>
          <cell r="N66">
            <v>240</v>
          </cell>
          <cell r="O66" t="str">
            <v>전품1-6</v>
          </cell>
        </row>
        <row r="67">
          <cell r="A67" t="str">
            <v>나 동 선2.0㎟</v>
          </cell>
          <cell r="B67" t="str">
            <v>나 동 선</v>
          </cell>
          <cell r="C67" t="str">
            <v>2.0㎟</v>
          </cell>
          <cell r="D67" t="str">
            <v>m</v>
          </cell>
          <cell r="G67">
            <v>24.083333333333329</v>
          </cell>
          <cell r="H67">
            <v>227.45833333333334</v>
          </cell>
          <cell r="J67">
            <v>251.54166666666669</v>
          </cell>
          <cell r="K67" t="str">
            <v>x</v>
          </cell>
          <cell r="L67">
            <v>1</v>
          </cell>
          <cell r="M67" t="str">
            <v>=</v>
          </cell>
          <cell r="N67">
            <v>251</v>
          </cell>
          <cell r="O67" t="str">
            <v>전품1-6</v>
          </cell>
        </row>
        <row r="68">
          <cell r="A68" t="str">
            <v>접지단자반 (SUS)5 CCT</v>
          </cell>
          <cell r="B68" t="str">
            <v>접지단자반 (SUS)</v>
          </cell>
          <cell r="C68" t="str">
            <v>5 CCT</v>
          </cell>
          <cell r="D68" t="str">
            <v>면</v>
          </cell>
          <cell r="E68">
            <v>1</v>
          </cell>
          <cell r="J68">
            <v>1</v>
          </cell>
          <cell r="K68" t="str">
            <v>x</v>
          </cell>
          <cell r="L68">
            <v>1</v>
          </cell>
          <cell r="M68" t="str">
            <v>=</v>
          </cell>
          <cell r="N68">
            <v>1</v>
          </cell>
          <cell r="O68" t="str">
            <v>전품1-6</v>
          </cell>
        </row>
        <row r="69">
          <cell r="A69" t="str">
            <v>접지크램프60㎟</v>
          </cell>
          <cell r="B69" t="str">
            <v>접지크램프</v>
          </cell>
          <cell r="C69" t="str">
            <v>60㎟</v>
          </cell>
          <cell r="D69" t="str">
            <v>EA</v>
          </cell>
          <cell r="E69">
            <v>3</v>
          </cell>
          <cell r="J69">
            <v>3</v>
          </cell>
          <cell r="K69" t="str">
            <v>x</v>
          </cell>
          <cell r="L69">
            <v>1</v>
          </cell>
          <cell r="M69" t="str">
            <v>=</v>
          </cell>
          <cell r="N69">
            <v>3</v>
          </cell>
          <cell r="O69" t="str">
            <v>전품1-6</v>
          </cell>
        </row>
        <row r="70">
          <cell r="A70" t="str">
            <v>접지장치1종(60㎟)</v>
          </cell>
          <cell r="B70" t="str">
            <v>접지장치</v>
          </cell>
          <cell r="C70" t="str">
            <v>1종(60㎟)</v>
          </cell>
          <cell r="D70" t="str">
            <v>개소</v>
          </cell>
          <cell r="E70">
            <v>2</v>
          </cell>
          <cell r="J70">
            <v>2</v>
          </cell>
          <cell r="K70" t="str">
            <v>x</v>
          </cell>
          <cell r="L70">
            <v>1</v>
          </cell>
          <cell r="M70" t="str">
            <v>=</v>
          </cell>
          <cell r="N70">
            <v>2</v>
          </cell>
          <cell r="O70" t="str">
            <v>전품1-6</v>
          </cell>
        </row>
        <row r="71">
          <cell r="A71" t="str">
            <v>접지장치2종(60㎟)</v>
          </cell>
          <cell r="B71" t="str">
            <v>접지장치</v>
          </cell>
          <cell r="C71" t="str">
            <v>2종(60㎟)</v>
          </cell>
          <cell r="D71" t="str">
            <v>개소</v>
          </cell>
          <cell r="E71">
            <v>1</v>
          </cell>
          <cell r="J71">
            <v>1</v>
          </cell>
          <cell r="K71" t="str">
            <v>x</v>
          </cell>
          <cell r="L71">
            <v>1</v>
          </cell>
          <cell r="M71" t="str">
            <v>=</v>
          </cell>
          <cell r="N71">
            <v>1</v>
          </cell>
          <cell r="O71" t="str">
            <v>전품1-6</v>
          </cell>
        </row>
        <row r="72">
          <cell r="A72" t="str">
            <v>접지장치3종(38 ㎟)</v>
          </cell>
          <cell r="B72" t="str">
            <v>접지장치</v>
          </cell>
          <cell r="C72" t="str">
            <v>3종(38 ㎟)</v>
          </cell>
          <cell r="D72" t="str">
            <v>개소</v>
          </cell>
          <cell r="F72">
            <v>17</v>
          </cell>
          <cell r="J72">
            <v>17</v>
          </cell>
          <cell r="K72" t="str">
            <v>x</v>
          </cell>
          <cell r="L72">
            <v>1</v>
          </cell>
          <cell r="M72" t="str">
            <v>=</v>
          </cell>
          <cell r="N72">
            <v>17</v>
          </cell>
          <cell r="O72" t="str">
            <v>전품1-6</v>
          </cell>
        </row>
        <row r="73">
          <cell r="A73" t="str">
            <v>접지장치3종(60 ㎟)</v>
          </cell>
          <cell r="B73" t="str">
            <v>접지장치</v>
          </cell>
          <cell r="C73" t="str">
            <v>3종(60 ㎟)</v>
          </cell>
          <cell r="D73" t="str">
            <v>개소</v>
          </cell>
          <cell r="F73">
            <v>4</v>
          </cell>
          <cell r="J73">
            <v>4</v>
          </cell>
          <cell r="K73" t="str">
            <v>x</v>
          </cell>
          <cell r="L73">
            <v>1</v>
          </cell>
          <cell r="M73" t="str">
            <v>=</v>
          </cell>
          <cell r="N73">
            <v>4</v>
          </cell>
          <cell r="O73" t="str">
            <v>전품1-6</v>
          </cell>
        </row>
        <row r="74">
          <cell r="A74" t="str">
            <v>접지장치TEST (38㎟)</v>
          </cell>
          <cell r="B74" t="str">
            <v>접지장치</v>
          </cell>
          <cell r="C74" t="str">
            <v>TEST (38㎟)</v>
          </cell>
          <cell r="D74" t="str">
            <v>개소</v>
          </cell>
          <cell r="E74">
            <v>1</v>
          </cell>
          <cell r="J74">
            <v>1</v>
          </cell>
          <cell r="K74" t="str">
            <v>x</v>
          </cell>
          <cell r="L74">
            <v>1</v>
          </cell>
          <cell r="M74" t="str">
            <v>=</v>
          </cell>
          <cell r="N74">
            <v>1</v>
          </cell>
          <cell r="O74" t="str">
            <v>전품1-6</v>
          </cell>
        </row>
        <row r="75">
          <cell r="A75" t="str">
            <v>CABLE DUCT (W/COVER)W600xH200</v>
          </cell>
          <cell r="B75" t="str">
            <v>CABLE DUCT (W/COVER)</v>
          </cell>
          <cell r="C75" t="str">
            <v>W600xH200</v>
          </cell>
          <cell r="D75" t="str">
            <v>m</v>
          </cell>
          <cell r="E75">
            <v>6</v>
          </cell>
          <cell r="J75">
            <v>6</v>
          </cell>
          <cell r="K75" t="str">
            <v>x</v>
          </cell>
          <cell r="L75">
            <v>1</v>
          </cell>
          <cell r="M75" t="str">
            <v>=</v>
          </cell>
          <cell r="N75">
            <v>6</v>
          </cell>
          <cell r="O75" t="str">
            <v>전품1-6</v>
          </cell>
        </row>
        <row r="76">
          <cell r="A76" t="str">
            <v>DUCT 지지금구W600</v>
          </cell>
          <cell r="B76" t="str">
            <v>DUCT 지지금구</v>
          </cell>
          <cell r="C76" t="str">
            <v>W600</v>
          </cell>
          <cell r="D76" t="str">
            <v>개소</v>
          </cell>
          <cell r="E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전품1-6</v>
          </cell>
        </row>
        <row r="77">
          <cell r="A77" t="str">
            <v>옥외변대 기초15mx5.1mx0.5m</v>
          </cell>
          <cell r="B77" t="str">
            <v>옥외변대 기초</v>
          </cell>
          <cell r="C77" t="str">
            <v>15mx5.1mx0.5m</v>
          </cell>
          <cell r="D77" t="str">
            <v>㎥</v>
          </cell>
          <cell r="E77">
            <v>17.55</v>
          </cell>
          <cell r="J77">
            <v>17.55</v>
          </cell>
          <cell r="K77" t="str">
            <v>x</v>
          </cell>
          <cell r="L77">
            <v>1</v>
          </cell>
          <cell r="M77" t="str">
            <v>=</v>
          </cell>
          <cell r="N77">
            <v>17</v>
          </cell>
          <cell r="O77" t="str">
            <v>전품1-6</v>
          </cell>
        </row>
        <row r="78">
          <cell r="A78" t="str">
            <v>CABLE TRENCH</v>
          </cell>
          <cell r="B78" t="str">
            <v>CABLE TRENCH</v>
          </cell>
          <cell r="D78" t="str">
            <v>식</v>
          </cell>
          <cell r="E78">
            <v>1</v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전품1-6</v>
          </cell>
        </row>
        <row r="79">
          <cell r="A79" t="str">
            <v>CABLE TRAY (PUNCH)분체도장300Wx100Hx1.2t</v>
          </cell>
          <cell r="B79" t="str">
            <v>CABLE TRAY (PUNCH)분체도장</v>
          </cell>
          <cell r="C79" t="str">
            <v>300Wx100Hx1.2t</v>
          </cell>
          <cell r="D79" t="str">
            <v>m</v>
          </cell>
          <cell r="F79">
            <v>425</v>
          </cell>
          <cell r="J79">
            <v>425</v>
          </cell>
          <cell r="K79" t="str">
            <v>x</v>
          </cell>
          <cell r="L79">
            <v>1</v>
          </cell>
          <cell r="M79" t="str">
            <v>=</v>
          </cell>
          <cell r="N79">
            <v>425</v>
          </cell>
          <cell r="O79" t="str">
            <v>전품1-6</v>
          </cell>
        </row>
        <row r="80">
          <cell r="A80" t="str">
            <v>CABLE TRAY (PUNCH)분체도장600Wx100Hx1.2t</v>
          </cell>
          <cell r="B80" t="str">
            <v>CABLE TRAY (PUNCH)분체도장</v>
          </cell>
          <cell r="C80" t="str">
            <v>600Wx100Hx1.2t</v>
          </cell>
          <cell r="D80" t="str">
            <v>m</v>
          </cell>
          <cell r="F80">
            <v>390</v>
          </cell>
          <cell r="J80">
            <v>390</v>
          </cell>
          <cell r="K80" t="str">
            <v>x</v>
          </cell>
          <cell r="L80">
            <v>1</v>
          </cell>
          <cell r="M80" t="str">
            <v>=</v>
          </cell>
          <cell r="N80">
            <v>390</v>
          </cell>
          <cell r="O80" t="str">
            <v>전품1-6</v>
          </cell>
        </row>
        <row r="81">
          <cell r="A81" t="str">
            <v>TRAY 지지금구W300</v>
          </cell>
          <cell r="B81" t="str">
            <v>TRAY 지지금구</v>
          </cell>
          <cell r="C81" t="str">
            <v>W300</v>
          </cell>
          <cell r="D81" t="str">
            <v>개소</v>
          </cell>
          <cell r="F81">
            <v>66</v>
          </cell>
          <cell r="J81">
            <v>66</v>
          </cell>
          <cell r="K81" t="str">
            <v>x</v>
          </cell>
          <cell r="L81">
            <v>1</v>
          </cell>
          <cell r="M81" t="str">
            <v>=</v>
          </cell>
          <cell r="N81">
            <v>66</v>
          </cell>
          <cell r="O81" t="str">
            <v>전품1-6</v>
          </cell>
        </row>
        <row r="82">
          <cell r="A82" t="str">
            <v>TRAY 지지금구W600</v>
          </cell>
          <cell r="B82" t="str">
            <v>TRAY 지지금구</v>
          </cell>
          <cell r="C82" t="str">
            <v>W600</v>
          </cell>
          <cell r="D82" t="str">
            <v>개소</v>
          </cell>
          <cell r="F82">
            <v>66</v>
          </cell>
          <cell r="J82">
            <v>66</v>
          </cell>
          <cell r="K82" t="str">
            <v>x</v>
          </cell>
          <cell r="L82">
            <v>1</v>
          </cell>
          <cell r="M82" t="str">
            <v>=</v>
          </cell>
          <cell r="N82">
            <v>66</v>
          </cell>
          <cell r="O82" t="str">
            <v>전품1-6</v>
          </cell>
        </row>
        <row r="83">
          <cell r="A83" t="str">
            <v>TRAY 행거 지지대W:0.35m, H:3m</v>
          </cell>
          <cell r="B83" t="str">
            <v>TRAY 행거 지지대</v>
          </cell>
          <cell r="C83" t="str">
            <v>W:0.35m, H:3m</v>
          </cell>
          <cell r="D83" t="str">
            <v>개소</v>
          </cell>
          <cell r="F83">
            <v>132</v>
          </cell>
          <cell r="J83">
            <v>132</v>
          </cell>
          <cell r="K83" t="str">
            <v>x</v>
          </cell>
          <cell r="L83">
            <v>1</v>
          </cell>
          <cell r="M83" t="str">
            <v>=</v>
          </cell>
          <cell r="N83">
            <v>132</v>
          </cell>
          <cell r="O83" t="str">
            <v>전품1-6</v>
          </cell>
        </row>
        <row r="84">
          <cell r="A84" t="str">
            <v>TRAY 행거 지지대W:0.65m, H:4m</v>
          </cell>
          <cell r="B84" t="str">
            <v>TRAY 행거 지지대</v>
          </cell>
          <cell r="C84" t="str">
            <v>W:0.65m, H:4m</v>
          </cell>
          <cell r="D84" t="str">
            <v>개소</v>
          </cell>
          <cell r="F84">
            <v>132</v>
          </cell>
          <cell r="J84">
            <v>132</v>
          </cell>
          <cell r="K84" t="str">
            <v>x</v>
          </cell>
          <cell r="L84">
            <v>1</v>
          </cell>
          <cell r="M84" t="str">
            <v>=</v>
          </cell>
          <cell r="N84">
            <v>132</v>
          </cell>
          <cell r="O84" t="str">
            <v>전품1-7</v>
          </cell>
        </row>
        <row r="85">
          <cell r="A85" t="str">
            <v>PULL BOX (용융도금)300x300x150x1.2t</v>
          </cell>
          <cell r="B85" t="str">
            <v>PULL BOX (용융도금)</v>
          </cell>
          <cell r="C85" t="str">
            <v>300x300x150x1.2t</v>
          </cell>
          <cell r="D85" t="str">
            <v>EA</v>
          </cell>
          <cell r="F85">
            <v>2</v>
          </cell>
          <cell r="J85">
            <v>2</v>
          </cell>
          <cell r="K85" t="str">
            <v>x</v>
          </cell>
          <cell r="L85">
            <v>1</v>
          </cell>
          <cell r="M85" t="str">
            <v>=</v>
          </cell>
          <cell r="N85">
            <v>2</v>
          </cell>
          <cell r="O85" t="str">
            <v>전품1-6</v>
          </cell>
        </row>
        <row r="86">
          <cell r="A86" t="str">
            <v>RACEWAY BODY70 x 40</v>
          </cell>
          <cell r="B86" t="str">
            <v>RACEWAY BODY</v>
          </cell>
          <cell r="C86" t="str">
            <v>70 x 40</v>
          </cell>
          <cell r="D86" t="str">
            <v>m</v>
          </cell>
          <cell r="G86">
            <v>3126</v>
          </cell>
          <cell r="J86">
            <v>3126</v>
          </cell>
          <cell r="K86" t="str">
            <v>x</v>
          </cell>
          <cell r="L86">
            <v>1</v>
          </cell>
          <cell r="M86" t="str">
            <v>=</v>
          </cell>
          <cell r="N86">
            <v>3126</v>
          </cell>
          <cell r="O86" t="str">
            <v>전품1-6</v>
          </cell>
        </row>
        <row r="87">
          <cell r="A87" t="str">
            <v>RACEWAY COVER70 x 40</v>
          </cell>
          <cell r="B87" t="str">
            <v>RACEWAY COVER</v>
          </cell>
          <cell r="C87" t="str">
            <v>70 x 40</v>
          </cell>
          <cell r="D87" t="str">
            <v>m</v>
          </cell>
          <cell r="G87">
            <v>3126</v>
          </cell>
          <cell r="J87">
            <v>3126</v>
          </cell>
          <cell r="K87" t="str">
            <v>x</v>
          </cell>
          <cell r="L87">
            <v>1</v>
          </cell>
          <cell r="M87" t="str">
            <v>=</v>
          </cell>
          <cell r="N87">
            <v>3126</v>
          </cell>
          <cell r="O87" t="str">
            <v>전품1-6</v>
          </cell>
        </row>
        <row r="88">
          <cell r="A88" t="str">
            <v>END CAP70 x 40</v>
          </cell>
          <cell r="B88" t="str">
            <v>END CAP</v>
          </cell>
          <cell r="C88" t="str">
            <v>70 x 40</v>
          </cell>
          <cell r="D88" t="str">
            <v>EA</v>
          </cell>
          <cell r="G88">
            <v>14</v>
          </cell>
          <cell r="J88">
            <v>14</v>
          </cell>
          <cell r="K88" t="str">
            <v>x</v>
          </cell>
          <cell r="L88">
            <v>1</v>
          </cell>
          <cell r="M88" t="str">
            <v>=</v>
          </cell>
          <cell r="N88">
            <v>14</v>
          </cell>
          <cell r="O88" t="str">
            <v>전품1-6</v>
          </cell>
        </row>
        <row r="89">
          <cell r="A89" t="str">
            <v>A형 행가70 x 40</v>
          </cell>
          <cell r="B89" t="str">
            <v>A형 행가</v>
          </cell>
          <cell r="C89" t="str">
            <v>70 x 40</v>
          </cell>
          <cell r="D89" t="str">
            <v>EA</v>
          </cell>
          <cell r="G89">
            <v>1564</v>
          </cell>
          <cell r="J89">
            <v>1564</v>
          </cell>
          <cell r="K89" t="str">
            <v>x</v>
          </cell>
          <cell r="L89">
            <v>1</v>
          </cell>
          <cell r="M89" t="str">
            <v>=</v>
          </cell>
          <cell r="N89">
            <v>1564</v>
          </cell>
          <cell r="O89" t="str">
            <v>전품1-6</v>
          </cell>
        </row>
        <row r="90">
          <cell r="A90" t="str">
            <v>RACE WAY 지지대4m</v>
          </cell>
          <cell r="B90" t="str">
            <v>RACE WAY 지지대</v>
          </cell>
          <cell r="C90" t="str">
            <v>4m</v>
          </cell>
          <cell r="D90" t="str">
            <v>개소</v>
          </cell>
          <cell r="G90">
            <v>520</v>
          </cell>
          <cell r="J90">
            <v>520</v>
          </cell>
          <cell r="K90" t="str">
            <v>x</v>
          </cell>
          <cell r="L90">
            <v>1</v>
          </cell>
          <cell r="M90" t="str">
            <v>=</v>
          </cell>
          <cell r="N90">
            <v>520</v>
          </cell>
          <cell r="O90" t="str">
            <v>전품1-6</v>
          </cell>
        </row>
        <row r="91">
          <cell r="A91" t="str">
            <v>RACE WAY 지지대5m</v>
          </cell>
          <cell r="B91" t="str">
            <v>RACE WAY 지지대</v>
          </cell>
          <cell r="C91" t="str">
            <v>5m</v>
          </cell>
          <cell r="D91" t="str">
            <v>개소</v>
          </cell>
          <cell r="G91">
            <v>598</v>
          </cell>
          <cell r="J91">
            <v>598</v>
          </cell>
          <cell r="K91" t="str">
            <v>x</v>
          </cell>
          <cell r="L91">
            <v>1</v>
          </cell>
          <cell r="M91" t="str">
            <v>=</v>
          </cell>
          <cell r="N91">
            <v>598</v>
          </cell>
          <cell r="O91" t="str">
            <v>전품1-6</v>
          </cell>
        </row>
        <row r="92">
          <cell r="A92" t="str">
            <v>RACE WAY 지지대6m</v>
          </cell>
          <cell r="B92" t="str">
            <v>RACE WAY 지지대</v>
          </cell>
          <cell r="C92" t="str">
            <v>6m</v>
          </cell>
          <cell r="D92" t="str">
            <v>개소</v>
          </cell>
          <cell r="G92">
            <v>260</v>
          </cell>
          <cell r="J92">
            <v>260</v>
          </cell>
          <cell r="K92" t="str">
            <v>x</v>
          </cell>
          <cell r="L92">
            <v>1</v>
          </cell>
          <cell r="M92" t="str">
            <v>=</v>
          </cell>
          <cell r="N92">
            <v>260</v>
          </cell>
          <cell r="O92" t="str">
            <v>전품1-6</v>
          </cell>
        </row>
        <row r="93">
          <cell r="A93" t="str">
            <v>RACE WAY 지지대7m</v>
          </cell>
          <cell r="B93" t="str">
            <v>RACE WAY 지지대</v>
          </cell>
          <cell r="C93" t="str">
            <v>7m</v>
          </cell>
          <cell r="D93" t="str">
            <v>개소</v>
          </cell>
          <cell r="G93">
            <v>78</v>
          </cell>
          <cell r="J93">
            <v>78</v>
          </cell>
          <cell r="K93" t="str">
            <v>x</v>
          </cell>
          <cell r="L93">
            <v>1</v>
          </cell>
          <cell r="M93" t="str">
            <v>=</v>
          </cell>
          <cell r="N93">
            <v>78</v>
          </cell>
          <cell r="O93" t="str">
            <v>전품1-7</v>
          </cell>
        </row>
        <row r="94">
          <cell r="A94" t="str">
            <v>JUNCTION BOX"+" 형</v>
          </cell>
          <cell r="B94" t="str">
            <v>JUNCTION BOX</v>
          </cell>
          <cell r="C94" t="str">
            <v>"+" 형</v>
          </cell>
          <cell r="D94" t="str">
            <v>EA</v>
          </cell>
          <cell r="G94">
            <v>60</v>
          </cell>
          <cell r="J94">
            <v>60</v>
          </cell>
          <cell r="K94" t="str">
            <v>x</v>
          </cell>
          <cell r="L94">
            <v>1</v>
          </cell>
          <cell r="M94" t="str">
            <v>=</v>
          </cell>
          <cell r="N94">
            <v>60</v>
          </cell>
          <cell r="O94" t="str">
            <v>전품1-6</v>
          </cell>
        </row>
        <row r="95">
          <cell r="A95" t="str">
            <v>JUNCTION BOX"T" 형</v>
          </cell>
          <cell r="B95" t="str">
            <v>JUNCTION BOX</v>
          </cell>
          <cell r="C95" t="str">
            <v>"T" 형</v>
          </cell>
          <cell r="D95" t="str">
            <v>EA</v>
          </cell>
          <cell r="G95">
            <v>17</v>
          </cell>
          <cell r="J95">
            <v>17</v>
          </cell>
          <cell r="K95" t="str">
            <v>x</v>
          </cell>
          <cell r="L95">
            <v>1</v>
          </cell>
          <cell r="M95" t="str">
            <v>=</v>
          </cell>
          <cell r="N95">
            <v>17</v>
          </cell>
          <cell r="O95" t="str">
            <v>전품1-6</v>
          </cell>
        </row>
        <row r="96">
          <cell r="A96" t="str">
            <v>기구용 금구"B" 형</v>
          </cell>
          <cell r="B96" t="str">
            <v>기구용 금구</v>
          </cell>
          <cell r="C96" t="str">
            <v>"B" 형</v>
          </cell>
          <cell r="D96" t="str">
            <v>EA</v>
          </cell>
          <cell r="G96">
            <v>4530</v>
          </cell>
          <cell r="J96">
            <v>4530</v>
          </cell>
          <cell r="K96" t="str">
            <v>x</v>
          </cell>
          <cell r="L96">
            <v>1</v>
          </cell>
          <cell r="M96" t="str">
            <v>=</v>
          </cell>
          <cell r="N96">
            <v>4530</v>
          </cell>
          <cell r="O96" t="str">
            <v>전품1-6</v>
          </cell>
        </row>
        <row r="97">
          <cell r="A97" t="str">
            <v>JOINER70 x 40</v>
          </cell>
          <cell r="B97" t="str">
            <v>JOINER</v>
          </cell>
          <cell r="C97" t="str">
            <v>70 x 40</v>
          </cell>
          <cell r="D97" t="str">
            <v>EA</v>
          </cell>
          <cell r="G97">
            <v>1042</v>
          </cell>
          <cell r="J97">
            <v>1042</v>
          </cell>
          <cell r="K97" t="str">
            <v>x</v>
          </cell>
          <cell r="L97">
            <v>1</v>
          </cell>
          <cell r="M97" t="str">
            <v>=</v>
          </cell>
          <cell r="N97">
            <v>1042</v>
          </cell>
          <cell r="O97" t="str">
            <v>전품1-6</v>
          </cell>
        </row>
        <row r="98">
          <cell r="A98" t="str">
            <v>스위치 (WIDE형)1구-15A-250V</v>
          </cell>
          <cell r="B98" t="str">
            <v>스위치 (WIDE형)</v>
          </cell>
          <cell r="C98" t="str">
            <v>1구-15A-250V</v>
          </cell>
          <cell r="D98" t="str">
            <v>EA</v>
          </cell>
          <cell r="G98">
            <v>15</v>
          </cell>
          <cell r="J98">
            <v>15</v>
          </cell>
          <cell r="K98" t="str">
            <v>x</v>
          </cell>
          <cell r="L98">
            <v>1</v>
          </cell>
          <cell r="M98" t="str">
            <v>=</v>
          </cell>
          <cell r="N98">
            <v>15</v>
          </cell>
          <cell r="O98" t="str">
            <v>전품1-6</v>
          </cell>
        </row>
        <row r="99">
          <cell r="A99" t="str">
            <v>스위치 (WIDE형)2구-15A-250V</v>
          </cell>
          <cell r="B99" t="str">
            <v>스위치 (WIDE형)</v>
          </cell>
          <cell r="C99" t="str">
            <v>2구-15A-250V</v>
          </cell>
          <cell r="D99" t="str">
            <v>EA</v>
          </cell>
          <cell r="G99">
            <v>6</v>
          </cell>
          <cell r="J99">
            <v>6</v>
          </cell>
          <cell r="K99" t="str">
            <v>x</v>
          </cell>
          <cell r="L99">
            <v>1</v>
          </cell>
          <cell r="M99" t="str">
            <v>=</v>
          </cell>
          <cell r="N99">
            <v>6</v>
          </cell>
          <cell r="O99" t="str">
            <v>전품1-6</v>
          </cell>
        </row>
        <row r="100">
          <cell r="A100" t="str">
            <v>콘센트 (접지)2P-15A-250V-1구</v>
          </cell>
          <cell r="B100" t="str">
            <v>콘센트 (접지)</v>
          </cell>
          <cell r="C100" t="str">
            <v>2P-15A-250V-1구</v>
          </cell>
          <cell r="D100" t="str">
            <v>EA</v>
          </cell>
          <cell r="H100">
            <v>4</v>
          </cell>
          <cell r="J100">
            <v>4</v>
          </cell>
          <cell r="K100" t="str">
            <v>x</v>
          </cell>
          <cell r="L100">
            <v>1</v>
          </cell>
          <cell r="M100" t="str">
            <v>=</v>
          </cell>
          <cell r="N100">
            <v>4</v>
          </cell>
          <cell r="O100" t="str">
            <v>전품1-6</v>
          </cell>
        </row>
        <row r="101">
          <cell r="A101" t="str">
            <v>콘센트 (접지,방수형)2P-15A-250V-1구</v>
          </cell>
          <cell r="B101" t="str">
            <v>콘센트 (접지,방수형)</v>
          </cell>
          <cell r="C101" t="str">
            <v>2P-15A-250V-1구</v>
          </cell>
          <cell r="D101" t="str">
            <v>EA</v>
          </cell>
          <cell r="H101">
            <v>234</v>
          </cell>
          <cell r="J101">
            <v>234</v>
          </cell>
          <cell r="K101" t="str">
            <v>x</v>
          </cell>
          <cell r="L101">
            <v>1</v>
          </cell>
          <cell r="M101" t="str">
            <v>=</v>
          </cell>
          <cell r="N101">
            <v>234</v>
          </cell>
          <cell r="O101" t="str">
            <v>전품1-6</v>
          </cell>
        </row>
        <row r="102">
          <cell r="A102" t="str">
            <v>콘센트 (접지)2P-15A-250V-2구</v>
          </cell>
          <cell r="B102" t="str">
            <v>콘센트 (접지)</v>
          </cell>
          <cell r="C102" t="str">
            <v>2P-15A-250V-2구</v>
          </cell>
          <cell r="D102" t="str">
            <v>EA</v>
          </cell>
          <cell r="H102">
            <v>32</v>
          </cell>
          <cell r="J102">
            <v>32</v>
          </cell>
          <cell r="K102" t="str">
            <v>x</v>
          </cell>
          <cell r="L102">
            <v>1</v>
          </cell>
          <cell r="M102" t="str">
            <v>=</v>
          </cell>
          <cell r="N102">
            <v>32</v>
          </cell>
          <cell r="O102" t="str">
            <v>전품1-6</v>
          </cell>
        </row>
        <row r="103">
          <cell r="A103" t="str">
            <v>노출스위치박스(1개용)16C 1방</v>
          </cell>
          <cell r="B103" t="str">
            <v>노출스위치박스(1개용)</v>
          </cell>
          <cell r="C103" t="str">
            <v>16C 1방</v>
          </cell>
          <cell r="D103" t="str">
            <v>EA</v>
          </cell>
          <cell r="G103">
            <v>21</v>
          </cell>
          <cell r="H103">
            <v>40</v>
          </cell>
          <cell r="J103">
            <v>61</v>
          </cell>
          <cell r="K103" t="str">
            <v>x</v>
          </cell>
          <cell r="L103">
            <v>1</v>
          </cell>
          <cell r="M103" t="str">
            <v>=</v>
          </cell>
          <cell r="N103">
            <v>61</v>
          </cell>
          <cell r="O103" t="str">
            <v>전품1-6</v>
          </cell>
        </row>
        <row r="104">
          <cell r="A104" t="str">
            <v>환형노출박스(3방출)28C</v>
          </cell>
          <cell r="B104" t="str">
            <v>환형노출박스(3방출)</v>
          </cell>
          <cell r="C104" t="str">
            <v>28C</v>
          </cell>
          <cell r="D104" t="str">
            <v>EA</v>
          </cell>
          <cell r="H104">
            <v>210</v>
          </cell>
          <cell r="J104">
            <v>210</v>
          </cell>
          <cell r="K104" t="str">
            <v>x</v>
          </cell>
          <cell r="L104">
            <v>1</v>
          </cell>
          <cell r="M104" t="str">
            <v>=</v>
          </cell>
          <cell r="N104">
            <v>210</v>
          </cell>
          <cell r="O104" t="str">
            <v>전품1-6</v>
          </cell>
        </row>
        <row r="105">
          <cell r="A105" t="str">
            <v>환형노출박스(4방출)28C</v>
          </cell>
          <cell r="B105" t="str">
            <v>환형노출박스(4방출)</v>
          </cell>
          <cell r="C105" t="str">
            <v>28C</v>
          </cell>
          <cell r="D105" t="str">
            <v>EA</v>
          </cell>
          <cell r="H105">
            <v>12</v>
          </cell>
          <cell r="J105">
            <v>12</v>
          </cell>
          <cell r="K105" t="str">
            <v>x</v>
          </cell>
          <cell r="L105">
            <v>1</v>
          </cell>
          <cell r="M105" t="str">
            <v>=</v>
          </cell>
          <cell r="N105">
            <v>12</v>
          </cell>
          <cell r="O105" t="str">
            <v>전품1-6</v>
          </cell>
        </row>
        <row r="106">
          <cell r="A106" t="str">
            <v>JOINT BOX</v>
          </cell>
          <cell r="B106" t="str">
            <v>JOINT BOX</v>
          </cell>
          <cell r="D106" t="str">
            <v>EA</v>
          </cell>
          <cell r="H106">
            <v>21</v>
          </cell>
          <cell r="J106">
            <v>21</v>
          </cell>
          <cell r="K106" t="str">
            <v>x</v>
          </cell>
          <cell r="L106">
            <v>1</v>
          </cell>
          <cell r="M106" t="str">
            <v>=</v>
          </cell>
          <cell r="N106">
            <v>21</v>
          </cell>
          <cell r="O106" t="str">
            <v>전품1-6</v>
          </cell>
        </row>
        <row r="107">
          <cell r="A107" t="str">
            <v>조명기구 A TYPE매입개방 FL 2/32W</v>
          </cell>
          <cell r="B107" t="str">
            <v>조명기구 A TYPE</v>
          </cell>
          <cell r="C107" t="str">
            <v>매입개방 FL 2/32W</v>
          </cell>
          <cell r="D107" t="str">
            <v>등</v>
          </cell>
          <cell r="G107">
            <v>30</v>
          </cell>
          <cell r="J107">
            <v>30</v>
          </cell>
          <cell r="K107" t="str">
            <v>x</v>
          </cell>
          <cell r="L107">
            <v>1</v>
          </cell>
          <cell r="M107" t="str">
            <v>=</v>
          </cell>
          <cell r="N107">
            <v>30</v>
          </cell>
          <cell r="O107" t="str">
            <v>전품1-6</v>
          </cell>
        </row>
        <row r="108">
          <cell r="A108" t="str">
            <v>조명기구 N TYPE직부등 IL 60W</v>
          </cell>
          <cell r="B108" t="str">
            <v>조명기구 N TYPE</v>
          </cell>
          <cell r="C108" t="str">
            <v>직부등 IL 60W</v>
          </cell>
          <cell r="D108" t="str">
            <v>등</v>
          </cell>
          <cell r="G108">
            <v>11</v>
          </cell>
          <cell r="J108">
            <v>11</v>
          </cell>
          <cell r="K108" t="str">
            <v>x</v>
          </cell>
          <cell r="L108">
            <v>1</v>
          </cell>
          <cell r="M108" t="str">
            <v>=</v>
          </cell>
          <cell r="N108">
            <v>11</v>
          </cell>
          <cell r="O108" t="str">
            <v>전품1-6</v>
          </cell>
        </row>
        <row r="109">
          <cell r="A109" t="str">
            <v>조명기구 R TYPE방진방습등 FL 1/32W</v>
          </cell>
          <cell r="B109" t="str">
            <v>조명기구 R TYPE</v>
          </cell>
          <cell r="C109" t="str">
            <v>방진방습등 FL 1/32W</v>
          </cell>
          <cell r="D109" t="str">
            <v>등</v>
          </cell>
          <cell r="G109">
            <v>1134</v>
          </cell>
          <cell r="J109">
            <v>1134</v>
          </cell>
          <cell r="K109" t="str">
            <v>x</v>
          </cell>
          <cell r="L109">
            <v>1</v>
          </cell>
          <cell r="M109" t="str">
            <v>=</v>
          </cell>
          <cell r="N109">
            <v>1134</v>
          </cell>
          <cell r="O109" t="str">
            <v>전품1-6</v>
          </cell>
        </row>
        <row r="110">
          <cell r="A110" t="str">
            <v>조명기구 S TYPE투광기 MH 250W</v>
          </cell>
          <cell r="B110" t="str">
            <v>조명기구 S TYPE</v>
          </cell>
          <cell r="C110" t="str">
            <v>투광기 MH 250W</v>
          </cell>
          <cell r="D110" t="str">
            <v>등</v>
          </cell>
          <cell r="G110">
            <v>16</v>
          </cell>
          <cell r="J110">
            <v>16</v>
          </cell>
          <cell r="K110" t="str">
            <v>x</v>
          </cell>
          <cell r="L110">
            <v>1</v>
          </cell>
          <cell r="M110" t="str">
            <v>=</v>
          </cell>
          <cell r="N110">
            <v>16</v>
          </cell>
          <cell r="O110" t="str">
            <v>전품1-6</v>
          </cell>
        </row>
        <row r="111">
          <cell r="A111" t="str">
            <v>고압반HV-1(DS-AS)</v>
          </cell>
          <cell r="B111" t="str">
            <v>고압반</v>
          </cell>
          <cell r="C111" t="str">
            <v>HV-1(DS-AS)</v>
          </cell>
          <cell r="D111" t="str">
            <v>면</v>
          </cell>
          <cell r="E111">
            <v>1</v>
          </cell>
          <cell r="J111">
            <v>1</v>
          </cell>
          <cell r="K111" t="str">
            <v>x</v>
          </cell>
          <cell r="L111">
            <v>1</v>
          </cell>
          <cell r="M111" t="str">
            <v>=</v>
          </cell>
          <cell r="N111">
            <v>1</v>
          </cell>
          <cell r="O111" t="str">
            <v>전품1-6</v>
          </cell>
        </row>
        <row r="112">
          <cell r="A112" t="str">
            <v>변압기반TR-1 3상 200KVA 380/220V</v>
          </cell>
          <cell r="B112" t="str">
            <v>변압기반</v>
          </cell>
          <cell r="C112" t="str">
            <v>TR-1 3상 200KVA 380/220V</v>
          </cell>
          <cell r="D112" t="str">
            <v>면</v>
          </cell>
          <cell r="E112">
            <v>1</v>
          </cell>
          <cell r="J112">
            <v>1</v>
          </cell>
          <cell r="K112" t="str">
            <v>x</v>
          </cell>
          <cell r="L112">
            <v>1</v>
          </cell>
          <cell r="M112" t="str">
            <v>=</v>
          </cell>
          <cell r="N112">
            <v>1</v>
          </cell>
          <cell r="O112" t="str">
            <v>전품1-6</v>
          </cell>
        </row>
        <row r="113">
          <cell r="A113" t="str">
            <v>변압기반TR-2 3상 300KVA 380/220V</v>
          </cell>
          <cell r="B113" t="str">
            <v>변압기반</v>
          </cell>
          <cell r="C113" t="str">
            <v>TR-2 3상 300KVA 380/220V</v>
          </cell>
          <cell r="D113" t="str">
            <v>면</v>
          </cell>
          <cell r="E113">
            <v>1</v>
          </cell>
          <cell r="J113">
            <v>1</v>
          </cell>
          <cell r="K113" t="str">
            <v>x</v>
          </cell>
          <cell r="L113">
            <v>1</v>
          </cell>
          <cell r="M113" t="str">
            <v>=</v>
          </cell>
          <cell r="N113">
            <v>1</v>
          </cell>
          <cell r="O113" t="str">
            <v>전품1-6</v>
          </cell>
        </row>
        <row r="114">
          <cell r="A114" t="str">
            <v>변압기반TR-3 3상 300KVA 220V</v>
          </cell>
          <cell r="B114" t="str">
            <v>변압기반</v>
          </cell>
          <cell r="C114" t="str">
            <v>TR-3 3상 300KVA 220V</v>
          </cell>
          <cell r="D114" t="str">
            <v>면</v>
          </cell>
          <cell r="E114">
            <v>1</v>
          </cell>
          <cell r="J114">
            <v>1</v>
          </cell>
          <cell r="K114" t="str">
            <v>x</v>
          </cell>
          <cell r="L114">
            <v>1</v>
          </cell>
          <cell r="M114" t="str">
            <v>=</v>
          </cell>
          <cell r="N114">
            <v>1</v>
          </cell>
          <cell r="O114" t="str">
            <v>전품1-6</v>
          </cell>
        </row>
        <row r="115">
          <cell r="A115" t="str">
            <v>변압기반TR-4 3상 300KVA 440V</v>
          </cell>
          <cell r="B115" t="str">
            <v>변압기반</v>
          </cell>
          <cell r="C115" t="str">
            <v>TR-4 3상 300KVA 440V</v>
          </cell>
          <cell r="D115" t="str">
            <v>면</v>
          </cell>
          <cell r="E115">
            <v>1</v>
          </cell>
          <cell r="J115">
            <v>1</v>
          </cell>
          <cell r="K115" t="str">
            <v>x</v>
          </cell>
          <cell r="L115">
            <v>1</v>
          </cell>
          <cell r="M115" t="str">
            <v>=</v>
          </cell>
          <cell r="N115">
            <v>1</v>
          </cell>
          <cell r="O115" t="str">
            <v>전품1-6</v>
          </cell>
        </row>
        <row r="116">
          <cell r="A116" t="str">
            <v>저압반LV-1</v>
          </cell>
          <cell r="B116" t="str">
            <v>저압반</v>
          </cell>
          <cell r="C116" t="str">
            <v>LV-1</v>
          </cell>
          <cell r="D116" t="str">
            <v>면</v>
          </cell>
          <cell r="E116">
            <v>1</v>
          </cell>
          <cell r="J116">
            <v>1</v>
          </cell>
          <cell r="K116" t="str">
            <v>x</v>
          </cell>
          <cell r="L116">
            <v>1</v>
          </cell>
          <cell r="M116" t="str">
            <v>=</v>
          </cell>
          <cell r="N116">
            <v>1</v>
          </cell>
          <cell r="O116" t="str">
            <v>전품1-6</v>
          </cell>
        </row>
        <row r="117">
          <cell r="A117" t="str">
            <v>저압반LV-2</v>
          </cell>
          <cell r="B117" t="str">
            <v>저압반</v>
          </cell>
          <cell r="C117" t="str">
            <v>LV-2</v>
          </cell>
          <cell r="D117" t="str">
            <v>면</v>
          </cell>
          <cell r="E117">
            <v>1</v>
          </cell>
          <cell r="J117">
            <v>1</v>
          </cell>
          <cell r="K117" t="str">
            <v>x</v>
          </cell>
          <cell r="L117">
            <v>1</v>
          </cell>
          <cell r="M117" t="str">
            <v>=</v>
          </cell>
          <cell r="N117">
            <v>1</v>
          </cell>
          <cell r="O117" t="str">
            <v>전품1-6</v>
          </cell>
        </row>
        <row r="118">
          <cell r="A118" t="str">
            <v>저압반LV-3</v>
          </cell>
          <cell r="B118" t="str">
            <v>저압반</v>
          </cell>
          <cell r="C118" t="str">
            <v>LV-3</v>
          </cell>
          <cell r="D118" t="str">
            <v>면</v>
          </cell>
          <cell r="E118">
            <v>1</v>
          </cell>
          <cell r="J118">
            <v>1</v>
          </cell>
          <cell r="K118" t="str">
            <v>x</v>
          </cell>
          <cell r="L118">
            <v>1</v>
          </cell>
          <cell r="M118" t="str">
            <v>=</v>
          </cell>
          <cell r="N118">
            <v>1</v>
          </cell>
          <cell r="O118" t="str">
            <v>전품1-6</v>
          </cell>
        </row>
        <row r="119">
          <cell r="A119" t="str">
            <v>저압반LV-4</v>
          </cell>
          <cell r="B119" t="str">
            <v>저압반</v>
          </cell>
          <cell r="C119" t="str">
            <v>LV-4</v>
          </cell>
          <cell r="D119" t="str">
            <v>면</v>
          </cell>
          <cell r="E119">
            <v>1</v>
          </cell>
          <cell r="J119">
            <v>1</v>
          </cell>
          <cell r="K119" t="str">
            <v>x</v>
          </cell>
          <cell r="L119">
            <v>1</v>
          </cell>
          <cell r="M119" t="str">
            <v>=</v>
          </cell>
          <cell r="N119">
            <v>1</v>
          </cell>
          <cell r="O119" t="str">
            <v>전품1-6</v>
          </cell>
        </row>
        <row r="120">
          <cell r="A120" t="str">
            <v>분전반LS-A</v>
          </cell>
          <cell r="B120" t="str">
            <v>분전반</v>
          </cell>
          <cell r="C120" t="str">
            <v>LS-A</v>
          </cell>
          <cell r="D120" t="str">
            <v>면</v>
          </cell>
          <cell r="G120">
            <v>1</v>
          </cell>
          <cell r="J120">
            <v>1</v>
          </cell>
          <cell r="K120" t="str">
            <v>x</v>
          </cell>
          <cell r="L120">
            <v>1</v>
          </cell>
          <cell r="M120" t="str">
            <v>=</v>
          </cell>
          <cell r="N120">
            <v>1</v>
          </cell>
          <cell r="O120" t="str">
            <v>전품1-6</v>
          </cell>
        </row>
        <row r="121">
          <cell r="A121" t="str">
            <v>분전반LS-B</v>
          </cell>
          <cell r="B121" t="str">
            <v>분전반</v>
          </cell>
          <cell r="C121" t="str">
            <v>LS-B</v>
          </cell>
          <cell r="D121" t="str">
            <v>면</v>
          </cell>
          <cell r="G121">
            <v>1</v>
          </cell>
          <cell r="J121">
            <v>1</v>
          </cell>
          <cell r="K121" t="str">
            <v>x</v>
          </cell>
          <cell r="L121">
            <v>1</v>
          </cell>
          <cell r="M121" t="str">
            <v>=</v>
          </cell>
          <cell r="N121">
            <v>1</v>
          </cell>
          <cell r="O121" t="str">
            <v>전품1-6</v>
          </cell>
        </row>
        <row r="122">
          <cell r="A122" t="str">
            <v>분전반LS-C</v>
          </cell>
          <cell r="B122" t="str">
            <v>분전반</v>
          </cell>
          <cell r="C122" t="str">
            <v>LS-C</v>
          </cell>
          <cell r="D122" t="str">
            <v>면</v>
          </cell>
          <cell r="G122">
            <v>1</v>
          </cell>
          <cell r="J122">
            <v>1</v>
          </cell>
          <cell r="K122" t="str">
            <v>x</v>
          </cell>
          <cell r="L122">
            <v>1</v>
          </cell>
          <cell r="M122" t="str">
            <v>=</v>
          </cell>
          <cell r="N122">
            <v>1</v>
          </cell>
          <cell r="O122" t="str">
            <v>전품1-6</v>
          </cell>
        </row>
        <row r="123">
          <cell r="A123" t="str">
            <v>분전반LS-D</v>
          </cell>
          <cell r="B123" t="str">
            <v>분전반</v>
          </cell>
          <cell r="C123" t="str">
            <v>LS-D</v>
          </cell>
          <cell r="D123" t="str">
            <v>면</v>
          </cell>
          <cell r="G123">
            <v>1</v>
          </cell>
          <cell r="J123">
            <v>1</v>
          </cell>
          <cell r="K123" t="str">
            <v>x</v>
          </cell>
          <cell r="L123">
            <v>1</v>
          </cell>
          <cell r="M123" t="str">
            <v>=</v>
          </cell>
          <cell r="N123">
            <v>1</v>
          </cell>
          <cell r="O123" t="str">
            <v>전품1-6</v>
          </cell>
        </row>
        <row r="124">
          <cell r="A124" t="str">
            <v>분전반LS-E</v>
          </cell>
          <cell r="B124" t="str">
            <v>분전반</v>
          </cell>
          <cell r="C124" t="str">
            <v>LS-E</v>
          </cell>
          <cell r="D124" t="str">
            <v>면</v>
          </cell>
          <cell r="G124">
            <v>1</v>
          </cell>
          <cell r="J124">
            <v>1</v>
          </cell>
          <cell r="K124" t="str">
            <v>x</v>
          </cell>
          <cell r="L124">
            <v>1</v>
          </cell>
          <cell r="M124" t="str">
            <v>=</v>
          </cell>
          <cell r="N124">
            <v>1</v>
          </cell>
          <cell r="O124" t="str">
            <v>전품1-6</v>
          </cell>
        </row>
        <row r="125">
          <cell r="A125" t="str">
            <v>분전반LS-F</v>
          </cell>
          <cell r="B125" t="str">
            <v>분전반</v>
          </cell>
          <cell r="C125" t="str">
            <v>LS-F</v>
          </cell>
          <cell r="D125" t="str">
            <v>면</v>
          </cell>
          <cell r="G125">
            <v>1</v>
          </cell>
          <cell r="J125">
            <v>1</v>
          </cell>
          <cell r="K125" t="str">
            <v>x</v>
          </cell>
          <cell r="L125">
            <v>1</v>
          </cell>
          <cell r="M125" t="str">
            <v>=</v>
          </cell>
          <cell r="N125">
            <v>1</v>
          </cell>
          <cell r="O125" t="str">
            <v>전품1-6</v>
          </cell>
        </row>
        <row r="126">
          <cell r="A126" t="str">
            <v>분전반LS-G</v>
          </cell>
          <cell r="B126" t="str">
            <v>분전반</v>
          </cell>
          <cell r="C126" t="str">
            <v>LS-G</v>
          </cell>
          <cell r="D126" t="str">
            <v>면</v>
          </cell>
          <cell r="G126">
            <v>1</v>
          </cell>
          <cell r="J126">
            <v>1</v>
          </cell>
          <cell r="K126" t="str">
            <v>x</v>
          </cell>
          <cell r="L126">
            <v>1</v>
          </cell>
          <cell r="M126" t="str">
            <v>=</v>
          </cell>
          <cell r="N126">
            <v>1</v>
          </cell>
          <cell r="O126" t="str">
            <v>전품1-6</v>
          </cell>
        </row>
        <row r="127">
          <cell r="A127" t="str">
            <v>분전반LS-W1</v>
          </cell>
          <cell r="B127" t="str">
            <v>분전반</v>
          </cell>
          <cell r="C127" t="str">
            <v>LS-W1</v>
          </cell>
          <cell r="D127" t="str">
            <v>면</v>
          </cell>
          <cell r="H127">
            <v>1</v>
          </cell>
          <cell r="J127">
            <v>1</v>
          </cell>
          <cell r="K127" t="str">
            <v>x</v>
          </cell>
          <cell r="L127">
            <v>1</v>
          </cell>
          <cell r="M127" t="str">
            <v>=</v>
          </cell>
          <cell r="N127">
            <v>1</v>
          </cell>
          <cell r="O127" t="str">
            <v>전품1-6</v>
          </cell>
        </row>
        <row r="128">
          <cell r="A128" t="str">
            <v>분전반LS-W2</v>
          </cell>
          <cell r="B128" t="str">
            <v>분전반</v>
          </cell>
          <cell r="C128" t="str">
            <v>LS-W2</v>
          </cell>
          <cell r="D128" t="str">
            <v>면</v>
          </cell>
          <cell r="H128">
            <v>1</v>
          </cell>
          <cell r="J128">
            <v>1</v>
          </cell>
          <cell r="K128" t="str">
            <v>x</v>
          </cell>
          <cell r="L128">
            <v>1</v>
          </cell>
          <cell r="M128" t="str">
            <v>=</v>
          </cell>
          <cell r="N128">
            <v>1</v>
          </cell>
          <cell r="O128" t="str">
            <v>전품1-6</v>
          </cell>
        </row>
        <row r="129">
          <cell r="A129" t="str">
            <v>분전반LS-W3</v>
          </cell>
          <cell r="B129" t="str">
            <v>분전반</v>
          </cell>
          <cell r="C129" t="str">
            <v>LS-W3</v>
          </cell>
          <cell r="D129" t="str">
            <v>면</v>
          </cell>
          <cell r="H129">
            <v>1</v>
          </cell>
          <cell r="J129">
            <v>1</v>
          </cell>
          <cell r="K129" t="str">
            <v>x</v>
          </cell>
          <cell r="L129">
            <v>1</v>
          </cell>
          <cell r="M129" t="str">
            <v>=</v>
          </cell>
          <cell r="N129">
            <v>1</v>
          </cell>
          <cell r="O129" t="str">
            <v>전품1-6</v>
          </cell>
        </row>
        <row r="130">
          <cell r="A130" t="str">
            <v>분전반LS-W4</v>
          </cell>
          <cell r="B130" t="str">
            <v>분전반</v>
          </cell>
          <cell r="C130" t="str">
            <v>LS-W4</v>
          </cell>
          <cell r="D130" t="str">
            <v>면</v>
          </cell>
          <cell r="H130">
            <v>1</v>
          </cell>
          <cell r="J130">
            <v>1</v>
          </cell>
          <cell r="K130" t="str">
            <v>x</v>
          </cell>
          <cell r="L130">
            <v>1</v>
          </cell>
          <cell r="M130" t="str">
            <v>=</v>
          </cell>
          <cell r="N130">
            <v>1</v>
          </cell>
          <cell r="O130" t="str">
            <v>전품1-6</v>
          </cell>
        </row>
        <row r="131">
          <cell r="A131" t="str">
            <v>분전반LS-W5</v>
          </cell>
          <cell r="B131" t="str">
            <v>분전반</v>
          </cell>
          <cell r="C131" t="str">
            <v>LS-W5</v>
          </cell>
          <cell r="D131" t="str">
            <v>면</v>
          </cell>
          <cell r="H131">
            <v>1</v>
          </cell>
          <cell r="J131">
            <v>1</v>
          </cell>
          <cell r="K131" t="str">
            <v>x</v>
          </cell>
          <cell r="L131">
            <v>1</v>
          </cell>
          <cell r="M131" t="str">
            <v>=</v>
          </cell>
          <cell r="N131">
            <v>1</v>
          </cell>
          <cell r="O131" t="str">
            <v>전품1-6</v>
          </cell>
        </row>
        <row r="132">
          <cell r="A132" t="str">
            <v>분전반LS-W6</v>
          </cell>
          <cell r="B132" t="str">
            <v>분전반</v>
          </cell>
          <cell r="C132" t="str">
            <v>LS-W6</v>
          </cell>
          <cell r="D132" t="str">
            <v>면</v>
          </cell>
          <cell r="H132">
            <v>1</v>
          </cell>
          <cell r="J132">
            <v>1</v>
          </cell>
          <cell r="K132" t="str">
            <v>x</v>
          </cell>
          <cell r="L132">
            <v>1</v>
          </cell>
          <cell r="M132" t="str">
            <v>=</v>
          </cell>
          <cell r="N132">
            <v>1</v>
          </cell>
          <cell r="O132" t="str">
            <v>전품1-6</v>
          </cell>
        </row>
        <row r="133">
          <cell r="A133" t="str">
            <v>분전반LS-W7</v>
          </cell>
          <cell r="B133" t="str">
            <v>분전반</v>
          </cell>
          <cell r="C133" t="str">
            <v>LS-W7</v>
          </cell>
          <cell r="D133" t="str">
            <v>면</v>
          </cell>
          <cell r="H133">
            <v>1</v>
          </cell>
          <cell r="J133">
            <v>1</v>
          </cell>
          <cell r="K133" t="str">
            <v>x</v>
          </cell>
          <cell r="L133">
            <v>1</v>
          </cell>
          <cell r="M133" t="str">
            <v>=</v>
          </cell>
          <cell r="N133">
            <v>1</v>
          </cell>
          <cell r="O133" t="str">
            <v>전품1-6</v>
          </cell>
        </row>
        <row r="134">
          <cell r="A134" t="str">
            <v>분전반LS-W8</v>
          </cell>
          <cell r="B134" t="str">
            <v>분전반</v>
          </cell>
          <cell r="C134" t="str">
            <v>LS-W8</v>
          </cell>
          <cell r="D134" t="str">
            <v>면</v>
          </cell>
          <cell r="H134">
            <v>1</v>
          </cell>
          <cell r="J134">
            <v>1</v>
          </cell>
          <cell r="K134" t="str">
            <v>x</v>
          </cell>
          <cell r="L134">
            <v>1</v>
          </cell>
          <cell r="M134" t="str">
            <v>=</v>
          </cell>
          <cell r="N134">
            <v>1</v>
          </cell>
          <cell r="O134" t="str">
            <v>전품1-6</v>
          </cell>
        </row>
        <row r="135">
          <cell r="A135" t="str">
            <v>분전반LS-M1</v>
          </cell>
          <cell r="B135" t="str">
            <v>분전반</v>
          </cell>
          <cell r="C135" t="str">
            <v>LS-M1</v>
          </cell>
          <cell r="D135" t="str">
            <v>면</v>
          </cell>
          <cell r="F135">
            <v>1</v>
          </cell>
          <cell r="J135">
            <v>1</v>
          </cell>
          <cell r="K135" t="str">
            <v>x</v>
          </cell>
          <cell r="L135">
            <v>1</v>
          </cell>
          <cell r="M135" t="str">
            <v>=</v>
          </cell>
          <cell r="N135">
            <v>1</v>
          </cell>
          <cell r="O135" t="str">
            <v>전품1-6</v>
          </cell>
        </row>
        <row r="136">
          <cell r="A136" t="str">
            <v>분전반LS-M2</v>
          </cell>
          <cell r="B136" t="str">
            <v>분전반</v>
          </cell>
          <cell r="C136" t="str">
            <v>LS-M2</v>
          </cell>
          <cell r="D136" t="str">
            <v>면</v>
          </cell>
          <cell r="F136">
            <v>1</v>
          </cell>
          <cell r="J136">
            <v>1</v>
          </cell>
          <cell r="K136" t="str">
            <v>x</v>
          </cell>
          <cell r="L136">
            <v>1</v>
          </cell>
          <cell r="M136" t="str">
            <v>=</v>
          </cell>
          <cell r="N136">
            <v>1</v>
          </cell>
          <cell r="O136" t="str">
            <v>전품1-6</v>
          </cell>
        </row>
        <row r="137">
          <cell r="A137" t="str">
            <v>분전반LS-M3</v>
          </cell>
          <cell r="B137" t="str">
            <v>분전반</v>
          </cell>
          <cell r="C137" t="str">
            <v>LS-M3</v>
          </cell>
          <cell r="D137" t="str">
            <v>면</v>
          </cell>
          <cell r="F137">
            <v>1</v>
          </cell>
          <cell r="J137">
            <v>1</v>
          </cell>
          <cell r="K137" t="str">
            <v>x</v>
          </cell>
          <cell r="L137">
            <v>1</v>
          </cell>
          <cell r="M137" t="str">
            <v>=</v>
          </cell>
          <cell r="N137">
            <v>1</v>
          </cell>
          <cell r="O137" t="str">
            <v>전품1-6</v>
          </cell>
        </row>
        <row r="138">
          <cell r="A138" t="str">
            <v>분전반LS-P</v>
          </cell>
          <cell r="B138" t="str">
            <v>분전반</v>
          </cell>
          <cell r="C138" t="str">
            <v>LS-P</v>
          </cell>
          <cell r="D138" t="str">
            <v>면</v>
          </cell>
          <cell r="F138">
            <v>1</v>
          </cell>
          <cell r="J138">
            <v>1</v>
          </cell>
          <cell r="K138" t="str">
            <v>x</v>
          </cell>
          <cell r="L138">
            <v>1</v>
          </cell>
          <cell r="M138" t="str">
            <v>=</v>
          </cell>
          <cell r="N138">
            <v>1</v>
          </cell>
          <cell r="O138" t="str">
            <v>전품1-6</v>
          </cell>
        </row>
        <row r="139">
          <cell r="A139" t="str">
            <v>MCCB BOXMCCB 3P 50/30AT</v>
          </cell>
          <cell r="B139" t="str">
            <v>MCCB BOX</v>
          </cell>
          <cell r="C139" t="str">
            <v>MCCB 3P 50/30AT</v>
          </cell>
          <cell r="D139" t="str">
            <v>면</v>
          </cell>
          <cell r="F139">
            <v>2</v>
          </cell>
          <cell r="J139">
            <v>2</v>
          </cell>
          <cell r="K139" t="str">
            <v>x</v>
          </cell>
          <cell r="L139">
            <v>1</v>
          </cell>
          <cell r="M139" t="str">
            <v>=</v>
          </cell>
          <cell r="N139">
            <v>2</v>
          </cell>
          <cell r="O139" t="str">
            <v>전품1-6</v>
          </cell>
        </row>
        <row r="140">
          <cell r="A140" t="str">
            <v>MCCB BOXMCCB 2P 100/75AT</v>
          </cell>
          <cell r="B140" t="str">
            <v>MCCB BOX</v>
          </cell>
          <cell r="C140" t="str">
            <v>MCCB 2P 100/75AT</v>
          </cell>
          <cell r="D140" t="str">
            <v>면</v>
          </cell>
          <cell r="F140">
            <v>48</v>
          </cell>
          <cell r="J140">
            <v>48</v>
          </cell>
          <cell r="K140" t="str">
            <v>x</v>
          </cell>
          <cell r="L140">
            <v>1</v>
          </cell>
          <cell r="M140" t="str">
            <v>=</v>
          </cell>
          <cell r="N140">
            <v>48</v>
          </cell>
          <cell r="O140" t="str">
            <v>전품1-6</v>
          </cell>
        </row>
        <row r="141">
          <cell r="A141" t="str">
            <v>휀스경간:2m, 높이:1.8m</v>
          </cell>
          <cell r="B141" t="str">
            <v>휀스</v>
          </cell>
          <cell r="C141" t="str">
            <v>경간:2m, 높이:1.8m</v>
          </cell>
          <cell r="D141" t="str">
            <v>개소</v>
          </cell>
          <cell r="E141">
            <v>11</v>
          </cell>
          <cell r="J141">
            <v>11</v>
          </cell>
          <cell r="K141" t="str">
            <v>x</v>
          </cell>
          <cell r="L141">
            <v>1</v>
          </cell>
          <cell r="M141" t="str">
            <v>=</v>
          </cell>
          <cell r="N141">
            <v>11</v>
          </cell>
          <cell r="O141" t="str">
            <v>전품1-6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원가계산"/>
      <sheetName val="원가계산기준"/>
      <sheetName val="총괄집계표"/>
      <sheetName val="집계표"/>
      <sheetName val="단가산출서"/>
      <sheetName val="수량산출-재료"/>
      <sheetName val="수량산출-노무"/>
      <sheetName val="산출2-전력"/>
      <sheetName val="산출2-분전반"/>
      <sheetName val="산출2-기기동력"/>
      <sheetName val="산출2-동력"/>
      <sheetName val="산출2-풀박스"/>
      <sheetName val="산출2-피뢰침"/>
      <sheetName val="산출2-전등"/>
      <sheetName val="산출2-조명기구"/>
      <sheetName val="산출2-전등TRAY"/>
      <sheetName val="산출2-전열"/>
      <sheetName val="산출2-조명제어"/>
      <sheetName val="산출2-TRAY"/>
      <sheetName val="산출3-유도등"/>
      <sheetName val="공통단가"/>
      <sheetName val="견적단가"/>
      <sheetName val="노임단가"/>
      <sheetName val="표지"/>
      <sheetName val="40총괄"/>
      <sheetName val="40집계"/>
      <sheetName val="30신설일위대가"/>
      <sheetName val="30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금액내역서"/>
      <sheetName val="Baby일위대가"/>
      <sheetName val="200"/>
      <sheetName val="공통자료"/>
      <sheetName val="산출2-기기동력"/>
      <sheetName val="40총괄"/>
      <sheetName val="40집계"/>
      <sheetName val="당초"/>
      <sheetName val="간선계산"/>
      <sheetName val="단면 (2)"/>
      <sheetName val="일위대가(계측기설치)"/>
      <sheetName val="산출3-유도등"/>
      <sheetName val="산출2-동력"/>
      <sheetName val="산출2-피뢰침"/>
      <sheetName val="덤프"/>
      <sheetName val="공사비집계"/>
      <sheetName val="내역서"/>
      <sheetName val="SG"/>
      <sheetName val="하수BOX이설"/>
      <sheetName val="공사비예산서(토목분)"/>
      <sheetName val="입찰안"/>
      <sheetName val="BOX 본체"/>
      <sheetName val="배수유공블럭"/>
      <sheetName val="가격조사서"/>
      <sheetName val="말뚝지지력산정"/>
      <sheetName val="ELECTRIC"/>
      <sheetName val="CTEMCOST"/>
      <sheetName val="SCHEDULE"/>
      <sheetName val="경영상태"/>
      <sheetName val="대림경상68억"/>
      <sheetName val="C-직노1"/>
      <sheetName val="결과조달"/>
      <sheetName val="DATE"/>
      <sheetName val="DANGA"/>
      <sheetName val="조명시설"/>
      <sheetName val="교각1"/>
      <sheetName val="EKOG10건축"/>
      <sheetName val="A-4"/>
      <sheetName val="노임단가"/>
      <sheetName val="양수장(기계)"/>
      <sheetName val="구조물철거타공정이월"/>
      <sheetName val="개요"/>
      <sheetName val="관급자재집계표"/>
      <sheetName val="plan&amp;section of foundation"/>
      <sheetName val="design criteria"/>
      <sheetName val="지급자재"/>
      <sheetName val="#REF"/>
      <sheetName val="단가 "/>
      <sheetName val="일위대가 (PM)"/>
      <sheetName val="노임"/>
      <sheetName val="자료입력"/>
      <sheetName val="전기"/>
      <sheetName val="수목표준대가"/>
      <sheetName val="표지"/>
      <sheetName val="할증"/>
      <sheetName val="기성내역서"/>
      <sheetName val="2F 회의실견적(5_14 일대)"/>
      <sheetName val="Sheet1"/>
      <sheetName val="방조제+선착장+배수갑문+부대공+1-2방조제"/>
      <sheetName val="hvac(제어동)"/>
      <sheetName val="수량산출서 갑지"/>
      <sheetName val="집계표"/>
      <sheetName val="__"/>
      <sheetName val="설계내역서"/>
      <sheetName val="data2"/>
      <sheetName val="설치공사"/>
      <sheetName val="총괄내역서"/>
      <sheetName val="S003031"/>
      <sheetName val="여과지동"/>
      <sheetName val="기초자료"/>
      <sheetName val="골조시행"/>
      <sheetName val="날개벽(시점좌측)"/>
      <sheetName val="Supplement2"/>
      <sheetName val="수량이동"/>
      <sheetName val="설직재-1"/>
      <sheetName val="제직재"/>
      <sheetName val="단가대비표"/>
      <sheetName val="투찰금액"/>
      <sheetName val="원형맨홀수량"/>
      <sheetName val="woo(mac)"/>
      <sheetName val="3.공통공사대비"/>
      <sheetName val="일집"/>
      <sheetName val="일위"/>
      <sheetName val="물가대비표"/>
      <sheetName val="관로토공집계표"/>
      <sheetName val="환경기계공정표 (3)"/>
      <sheetName val="COVER"/>
      <sheetName val="견적990322"/>
      <sheetName val="토목"/>
      <sheetName val="일위대가목차"/>
      <sheetName val="40단가산출서"/>
      <sheetName val="포장공"/>
      <sheetName val="Y-WORK"/>
      <sheetName val="BOQ(전체)"/>
      <sheetName val="Macro(차단기)"/>
      <sheetName val="DATA"/>
      <sheetName val="데이타"/>
      <sheetName val="Sheet1 (2)"/>
      <sheetName val="Sheet13"/>
      <sheetName val="Sheet14"/>
      <sheetName val="P-J"/>
      <sheetName val="수량산출서(전기계장)"/>
      <sheetName val="설계명세서"/>
      <sheetName val="N賃率-職"/>
      <sheetName val="직재"/>
      <sheetName val="산정표"/>
      <sheetName val="노무비 경비"/>
      <sheetName val="산재 안전"/>
      <sheetName val="archi(본사)"/>
      <sheetName val="IW-LIST"/>
      <sheetName val="인건-측정"/>
      <sheetName val="VXXXXX"/>
      <sheetName val="내역"/>
      <sheetName val="MCC제원"/>
      <sheetName val="BOX_본체"/>
      <sheetName val="1.수인터널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●내역"/>
      <sheetName val="건축단가"/>
      <sheetName val="일위목록"/>
      <sheetName val="단가산출서"/>
      <sheetName val="중기일위대가"/>
      <sheetName val="수량산출서"/>
      <sheetName val="저"/>
      <sheetName val="처리단락"/>
      <sheetName val="단위수량"/>
      <sheetName val="1.설계조건"/>
      <sheetName val="옵션"/>
      <sheetName val="합산자재"/>
      <sheetName val="일대목차"/>
      <sheetName val="노임근거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예가표"/>
      <sheetName val="대운산출"/>
      <sheetName val="Macro(전선)"/>
      <sheetName val="제-노임"/>
      <sheetName val="장비"/>
      <sheetName val="노무"/>
      <sheetName val="설계"/>
      <sheetName val="연돌일위집계"/>
      <sheetName val="DATA98"/>
      <sheetName val="1호맨홀토공"/>
      <sheetName val="제경비율"/>
      <sheetName val="토공사"/>
      <sheetName val="D-경비1"/>
      <sheetName val="계산근거"/>
      <sheetName val="하부철근수량"/>
      <sheetName val="Sheet9"/>
      <sheetName val="Sheet10"/>
      <sheetName val="간선"/>
      <sheetName val="발전기"/>
      <sheetName val="GEN"/>
      <sheetName val="터파기및재료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일위(PN)"/>
      <sheetName val="조명율표"/>
      <sheetName val="PAD TR보호대기초"/>
      <sheetName val="가로등기초"/>
      <sheetName val="HANDHOLE(2)"/>
      <sheetName val="EQ-R1"/>
      <sheetName val="BweData"/>
      <sheetName val="노무비 근거"/>
      <sheetName val="기초일위"/>
      <sheetName val="수목단가"/>
      <sheetName val="시설수량표"/>
      <sheetName val="시설일위"/>
      <sheetName val="식재수량표"/>
      <sheetName val="식재일위"/>
      <sheetName val="9"/>
      <sheetName val="국공유지및사유지"/>
      <sheetName val="공사내역"/>
      <sheetName val="양수장내역"/>
      <sheetName val="별표"/>
      <sheetName val="자재조사표"/>
      <sheetName val="을"/>
      <sheetName val="H-pile(298x299)"/>
      <sheetName val="H-pile(250x250)"/>
      <sheetName val="기계내역"/>
      <sheetName val="준검 내역서"/>
      <sheetName val="평가데이터"/>
      <sheetName val="예산변경사항"/>
      <sheetName val="SULKEA"/>
      <sheetName val="잔수량(작성)"/>
      <sheetName val="도급"/>
      <sheetName val="교량전기"/>
      <sheetName val="램머"/>
      <sheetName val="집계"/>
      <sheetName val="기본일위"/>
      <sheetName val="패널"/>
      <sheetName val="직노"/>
      <sheetName val="고창방향"/>
      <sheetName val="내역서2안"/>
      <sheetName val="실행내역"/>
      <sheetName val="ENE-CAL 1"/>
      <sheetName val="토공A"/>
      <sheetName val="총괄표"/>
      <sheetName val="BOX전기내역"/>
      <sheetName val="전체철근집계"/>
      <sheetName val="점수계산1-2"/>
      <sheetName val="T13(P68~72,78)"/>
      <sheetName val="252K444"/>
      <sheetName val="1062-X방향 "/>
      <sheetName val="CCTV내역서"/>
      <sheetName val="입출재고현황 (2)"/>
      <sheetName val="TYPE A"/>
      <sheetName val="노원열병합  건축공사기성내역서"/>
      <sheetName val="철근단면적"/>
      <sheetName val="옹벽"/>
      <sheetName val="기계경비(시간당)"/>
      <sheetName val="직공비"/>
      <sheetName val="TEST1"/>
      <sheetName val="6호기"/>
      <sheetName val="공내역"/>
      <sheetName val="내역및총괄"/>
      <sheetName val="집계표(OPTION)"/>
      <sheetName val="가도공"/>
      <sheetName val="배수공 주요자재 집계표"/>
      <sheetName val="Pier 3"/>
      <sheetName val="INPUT"/>
      <sheetName val="Sheet2"/>
      <sheetName val="교통신호등"/>
      <sheetName val="대비"/>
      <sheetName val="내역표지"/>
      <sheetName val="철거산출근거"/>
      <sheetName val="Recovered_Sheet22"/>
      <sheetName val="Recovered_Sheet21"/>
      <sheetName val="Recovered_Sheet37"/>
      <sheetName val="노무비"/>
      <sheetName val="공사원가계산서"/>
      <sheetName val="FORM-0"/>
      <sheetName val="프랜트면허"/>
      <sheetName val="토목주소"/>
      <sheetName val="자재단가"/>
      <sheetName val="인건비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Sheet4"/>
      <sheetName val="CODE"/>
      <sheetName val="현장관리비 산출내역"/>
      <sheetName val="일반공사"/>
      <sheetName val="자재단가비교표"/>
      <sheetName val="전체"/>
      <sheetName val="전계가"/>
      <sheetName val="견적"/>
      <sheetName val="공종별집계표"/>
      <sheetName val="공종별세부사항"/>
      <sheetName val="공종별내역서(견적용)"/>
      <sheetName val="W-현원가"/>
      <sheetName val="외주현황9905"/>
      <sheetName val="D-3109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유림골조"/>
      <sheetName val="공통부대비"/>
      <sheetName val="4.전기"/>
      <sheetName val="공사비총괄표"/>
      <sheetName val="asd"/>
      <sheetName val="01"/>
      <sheetName val="30신설일위대가"/>
      <sheetName val="30집계표"/>
      <sheetName val="자료"/>
      <sheetName val="DATE2001"/>
      <sheetName val="COPING"/>
      <sheetName val="공사비증감"/>
      <sheetName val="토공계산서(부체도로)"/>
      <sheetName val="모델링"/>
      <sheetName val="하중계산"/>
      <sheetName val="실행분개"/>
      <sheetName val="금호"/>
      <sheetName val="신우"/>
      <sheetName val="연결임시"/>
      <sheetName val="DATA2000"/>
      <sheetName val="J형측구단위수량"/>
      <sheetName val="WORK"/>
      <sheetName val="부속동"/>
      <sheetName val="APT"/>
      <sheetName val="6PILE  (돌출)"/>
      <sheetName val="변경내역대비표(2)"/>
      <sheetName val="내역분개"/>
      <sheetName val="I一般比"/>
      <sheetName val="견적서"/>
      <sheetName val="수질정화시설"/>
      <sheetName val="J01"/>
      <sheetName val="교각계산"/>
      <sheetName val="품"/>
      <sheetName val="E01-02(EV-1-LBS)"/>
      <sheetName val="약품공급2"/>
      <sheetName val="1단계"/>
      <sheetName val="교각토공"/>
      <sheetName val="아파트기별"/>
      <sheetName val="공리일"/>
      <sheetName val="IMPEADENCE MAP 취수장"/>
      <sheetName val="esc"/>
      <sheetName val="MAIN"/>
      <sheetName val="1.0표준품셈"/>
      <sheetName val="1.0계산품셈"/>
      <sheetName val="공량산출서"/>
      <sheetName val="목표세부명세"/>
      <sheetName val="EP0618"/>
      <sheetName val="공예을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Total"/>
      <sheetName val="부하(성남)"/>
      <sheetName val="장기차입금"/>
      <sheetName val="산출내역서집계표"/>
      <sheetName val="내역서 "/>
      <sheetName val="1995년 섹터별 매출"/>
      <sheetName val="Curves"/>
      <sheetName val="Tables"/>
      <sheetName val="설산1.나"/>
      <sheetName val="본사S"/>
      <sheetName val="000000"/>
      <sheetName val="총괄"/>
      <sheetName val="2006기계경비산출표"/>
      <sheetName val="Sheet6"/>
      <sheetName val="1 자원총괄"/>
      <sheetName val="1.2단락전류"/>
    </sheetNames>
    <sheetDataSet>
      <sheetData sheetId="0" refreshError="1">
        <row r="732">
          <cell r="A732" t="str">
            <v>K02</v>
          </cell>
          <cell r="B732">
            <v>47</v>
          </cell>
          <cell r="C732">
            <v>0</v>
          </cell>
          <cell r="D732" t="str">
            <v>제 47 호표</v>
          </cell>
          <cell r="E732" t="str">
            <v>프라임코팅</v>
          </cell>
          <cell r="F732">
            <v>0</v>
          </cell>
          <cell r="G732">
            <v>0</v>
          </cell>
          <cell r="H732" t="str">
            <v>MC-1</v>
          </cell>
          <cell r="I732">
            <v>0</v>
          </cell>
          <cell r="J732">
            <v>0</v>
          </cell>
          <cell r="K732">
            <v>0</v>
          </cell>
          <cell r="L732" t="str">
            <v>근거 : 건설12-11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 t="str">
            <v>단위 : 100m2</v>
          </cell>
        </row>
        <row r="733">
          <cell r="A733" t="str">
            <v xml:space="preserve"> </v>
          </cell>
          <cell r="B733">
            <v>0</v>
          </cell>
          <cell r="C733">
            <v>0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C735">
            <v>0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C736">
            <v>0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C737">
            <v>0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B745">
            <v>0</v>
          </cell>
          <cell r="C745" t="str">
            <v>K02</v>
          </cell>
          <cell r="D745" t="str">
            <v>계</v>
          </cell>
          <cell r="E745" t="str">
            <v>제 47 호표</v>
          </cell>
          <cell r="F745">
            <v>0</v>
          </cell>
          <cell r="G745">
            <v>0</v>
          </cell>
          <cell r="H745">
            <v>0</v>
          </cell>
          <cell r="I745">
            <v>14440</v>
          </cell>
          <cell r="J745">
            <v>0</v>
          </cell>
          <cell r="K745">
            <v>0</v>
          </cell>
          <cell r="L745">
            <v>0</v>
          </cell>
          <cell r="M745">
            <v>6916</v>
          </cell>
          <cell r="N745">
            <v>0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C1400">
            <v>0</v>
          </cell>
          <cell r="D1400" t="str">
            <v>제 93 호표</v>
          </cell>
          <cell r="E1400" t="str">
            <v>관용접(Φ400mm)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근거 : 건설17-8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 t="str">
            <v>단위 : 개소/6m</v>
          </cell>
        </row>
        <row r="1401">
          <cell r="A1401" t="str">
            <v xml:space="preserve"> </v>
          </cell>
          <cell r="B1401">
            <v>0</v>
          </cell>
          <cell r="C1401">
            <v>0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C1403">
            <v>0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C1404">
            <v>0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B1413">
            <v>0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1472</v>
          </cell>
          <cell r="L1413">
            <v>0</v>
          </cell>
          <cell r="M1413">
            <v>35370</v>
          </cell>
          <cell r="N1413">
            <v>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C1516">
            <v>0</v>
          </cell>
          <cell r="D1516" t="str">
            <v>제 101 호표</v>
          </cell>
          <cell r="E1516" t="str">
            <v>인력 터파기(풍화암 및 연암)</v>
          </cell>
          <cell r="F1516">
            <v>0</v>
          </cell>
          <cell r="G1516">
            <v>0</v>
          </cell>
          <cell r="H1516" t="str">
            <v>인력(2-3)</v>
          </cell>
          <cell r="I1516">
            <v>0</v>
          </cell>
          <cell r="J1516">
            <v>0</v>
          </cell>
          <cell r="K1516">
            <v>0</v>
          </cell>
          <cell r="L1516" t="str">
            <v>근거 : 토공3-1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 t="str">
            <v>단위 :㎥</v>
          </cell>
        </row>
        <row r="1517">
          <cell r="A1517" t="str">
            <v xml:space="preserve"> </v>
          </cell>
          <cell r="B1517">
            <v>0</v>
          </cell>
          <cell r="C1517">
            <v>0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C1519">
            <v>0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C1520">
            <v>0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B1529">
            <v>0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166300</v>
          </cell>
          <cell r="N1529">
            <v>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단가"/>
      <sheetName val="일위"/>
      <sheetName val="Baby일위대가"/>
    </sheetNames>
    <definedNames>
      <definedName name="Macro10"/>
      <definedName name="Macro13"/>
      <definedName name="Macro14"/>
      <definedName name="Macro5"/>
      <definedName name="Macro7"/>
      <definedName name="Macro8"/>
      <definedName name="Macro9"/>
    </definedNames>
    <sheetDataSet>
      <sheetData sheetId="0">
        <row r="3">
          <cell r="B3">
            <v>70616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드수량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드수량"/>
      <sheetName val="산출내역서집계표"/>
      <sheetName val="갑지(추정)"/>
      <sheetName val="강재창호(작업중)"/>
      <sheetName val="강재창호(변경후작업중)"/>
      <sheetName val="건축"/>
      <sheetName val="목록"/>
      <sheetName val="중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드수량"/>
      <sheetName val="기성2"/>
      <sheetName val="제경비율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  <sheetName val="갑지"/>
      <sheetName val="공사원가계산서"/>
      <sheetName val="총내역서"/>
      <sheetName val="내역서"/>
      <sheetName val="일위대가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2000.11월설계내역"/>
      <sheetName val="준검 내역서"/>
      <sheetName val="1.수,변전설비 (1차작업)"/>
      <sheetName val="2.옥외전력(침매함-수정-1차작업)"/>
      <sheetName val="3.옥외전력(사장교-수정-1차작업)"/>
      <sheetName val="4.인입선교체공사"/>
      <sheetName val="DATA"/>
      <sheetName val="조명율표"/>
      <sheetName val="노임"/>
      <sheetName val="기성내역"/>
      <sheetName val="MOTOR"/>
      <sheetName val="실행간접비용"/>
      <sheetName val="laroux"/>
      <sheetName val="일위,한전"/>
      <sheetName val="원가계산서"/>
      <sheetName val="단가조사서"/>
      <sheetName val="1. 가로등 설치공사(2공구)"/>
      <sheetName val="내역서 (2)"/>
      <sheetName val="노임단가"/>
      <sheetName val="수목단가"/>
      <sheetName val="시설수량표"/>
      <sheetName val="식재수량표"/>
      <sheetName val="자재단가"/>
      <sheetName val="을"/>
      <sheetName val="원가계산서 "/>
      <sheetName val="일위대가표"/>
      <sheetName val="데이타"/>
      <sheetName val="기둥(원형)"/>
      <sheetName val="예정(3)"/>
      <sheetName val="동원(3)"/>
      <sheetName val="Sheet2"/>
      <sheetName val="전체"/>
      <sheetName val="CODE"/>
      <sheetName val="실행철강하도"/>
      <sheetName val="2공구산출내역"/>
      <sheetName val="터파기및재료"/>
      <sheetName val="#REF"/>
      <sheetName val="강교(Sub)"/>
      <sheetName val="부대내역"/>
      <sheetName val="2000,9월 일위"/>
      <sheetName val="표지 (2)"/>
      <sheetName val="터널조도"/>
      <sheetName val="중기일위대가"/>
      <sheetName val="안정검토(온1)"/>
      <sheetName val="중간부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Sheet3"/>
      <sheetName val="설계내역서"/>
      <sheetName val="총 원가계산"/>
      <sheetName val="수량산출서"/>
      <sheetName val="표지"/>
      <sheetName val="Sheet1"/>
      <sheetName val="현황CODE"/>
      <sheetName val="손익현황"/>
      <sheetName val="평교-내역"/>
      <sheetName val="소야공정계획표"/>
      <sheetName val="건축-물가변동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수량산출"/>
      <sheetName val="1,2공구원가계산서"/>
      <sheetName val="1공구산출내역서"/>
      <sheetName val="실행내역"/>
      <sheetName val="정부노임단가"/>
      <sheetName val="공사개요"/>
      <sheetName val="현장관리비"/>
      <sheetName val="말뚝지지력산정"/>
      <sheetName val="JUCKEYK"/>
      <sheetName val="9GNG운반"/>
      <sheetName val="견적대비표"/>
      <sheetName val="집수정(600-700)"/>
      <sheetName val="내역"/>
      <sheetName val="H-PILE수량집계"/>
      <sheetName val="인부신상자료"/>
      <sheetName val="단가"/>
      <sheetName val="노무비"/>
      <sheetName val="입찰안"/>
      <sheetName val="입고"/>
      <sheetName val="결재갑지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단가표"/>
      <sheetName val="DATE"/>
      <sheetName val="변경도급"/>
      <sheetName val="단가산출"/>
      <sheetName val="하부철근수량"/>
      <sheetName val="제출내역 (2)"/>
      <sheetName val="설계"/>
      <sheetName val="일위대가(건축)"/>
      <sheetName val="내역서 제출"/>
      <sheetName val="토공(1)"/>
      <sheetName val="일용직"/>
      <sheetName val="일반공사"/>
      <sheetName val="ITEM"/>
      <sheetName val="산출내역서"/>
      <sheetName val="정공공사"/>
      <sheetName val="주안3차A-A"/>
      <sheetName val="단면가정"/>
      <sheetName val="원가"/>
      <sheetName val="인건-측정"/>
      <sheetName val="산출7-본선2"/>
      <sheetName val="산출7-본선3"/>
      <sheetName val="일위목록"/>
      <sheetName val="신우"/>
      <sheetName val="산업개발안내서"/>
      <sheetName val="타공종이기"/>
      <sheetName val="관로분포도"/>
      <sheetName val="단락전류-A"/>
      <sheetName val="샘플표지"/>
      <sheetName val="노임(1차)"/>
      <sheetName val="건축내역서"/>
      <sheetName val="설비내역서"/>
      <sheetName val="전기내역서"/>
      <sheetName val="집계표"/>
      <sheetName val="단가비교표"/>
      <sheetName val="VXXXXXX"/>
      <sheetName val="갈현동"/>
      <sheetName val="실내기 사양 (부경대)"/>
      <sheetName val="설명"/>
      <sheetName val="참조-(1)"/>
      <sheetName val="배수내역"/>
      <sheetName val="2.대외공문"/>
      <sheetName val="일위대가(가설)"/>
      <sheetName val="기흥하도용"/>
      <sheetName val="요율"/>
      <sheetName val="공내역"/>
      <sheetName val="견적단가"/>
      <sheetName val="공구원가계산"/>
      <sheetName val="주형"/>
      <sheetName val="BQ"/>
      <sheetName val="2000.11¿ù¼³°è³»¿ª"/>
      <sheetName val="ÁØ°Ë ³»¿ª¼­"/>
      <sheetName val="CM 1"/>
      <sheetName val="POL6차-PIPING"/>
      <sheetName val="JUCK"/>
      <sheetName val="설계조건"/>
      <sheetName val="IT-BAT"/>
      <sheetName val="신표지1"/>
      <sheetName val="STBOX"/>
      <sheetName val="링크해지용"/>
      <sheetName val="일위집계표"/>
      <sheetName val="단가일람"/>
      <sheetName val="조경일람"/>
      <sheetName val="2000년1차"/>
      <sheetName val="외주"/>
      <sheetName val="DT"/>
      <sheetName val="롤러"/>
      <sheetName val="BH"/>
      <sheetName val="펌프차타설"/>
      <sheetName val="부안일위"/>
      <sheetName val="금광1터널"/>
      <sheetName val="토사(PE)"/>
      <sheetName val="비목군분류일위"/>
      <sheetName val="2000_11월설계내역"/>
      <sheetName val="준검_내역서"/>
      <sheetName val="1_수,변전설비_(1차작업)"/>
      <sheetName val="2_옥외전력(침매함-수정-1차작업)"/>
      <sheetName val="3_옥외전력(사장교-수정-1차작업)"/>
      <sheetName val="4_인입선교체공사"/>
      <sheetName val="1__가로등_설치공사(2공구)"/>
      <sheetName val="내역서_(2)"/>
      <sheetName val="2000,9월_일위"/>
      <sheetName val="AS복구"/>
      <sheetName val="중기터파기"/>
      <sheetName val="변수값"/>
      <sheetName val="중기상차"/>
      <sheetName val="약품공급2"/>
      <sheetName val="일반토공견적"/>
      <sheetName val="약품설비"/>
      <sheetName val="기본단가표"/>
      <sheetName val="I一般比"/>
      <sheetName val="48수량"/>
      <sheetName val="49일위"/>
      <sheetName val="22일위"/>
      <sheetName val="49수량"/>
      <sheetName val="6호기"/>
      <sheetName val="동해title"/>
      <sheetName val="Y-WORK"/>
      <sheetName val="b_balju_cho"/>
      <sheetName val="가감수량"/>
      <sheetName val="맨홀수량산출"/>
      <sheetName val="계좌번호"/>
      <sheetName val="공사현황 "/>
      <sheetName val="투입현황"/>
      <sheetName val="중,재,유청구"/>
      <sheetName val="직영"/>
      <sheetName val="투입현황 (LG)"/>
      <sheetName val="중기가동"/>
      <sheetName val="외주기성(이재남)"/>
      <sheetName val="사토운반"/>
      <sheetName val="외주모작투입"/>
      <sheetName val="외주공제현황"/>
      <sheetName val="용역 (2)"/>
      <sheetName val="목공"/>
      <sheetName val="철근"/>
      <sheetName val="이상헌"/>
      <sheetName val="경유사용내역  "/>
      <sheetName val="휘발유사용내역   (2)"/>
      <sheetName val="가로등"/>
      <sheetName val="1안"/>
      <sheetName val="설계서(7)"/>
      <sheetName val="관급"/>
      <sheetName val="CC16-내역서"/>
      <sheetName val="Customer Databas"/>
      <sheetName val="접속도로"/>
      <sheetName val="접속도로1"/>
      <sheetName val="조도계산서1"/>
      <sheetName val="기초자료"/>
      <sheetName val="방지책개소별명세"/>
      <sheetName val="설계명세서"/>
      <sheetName val="본체"/>
      <sheetName val="날개벽"/>
      <sheetName val="암거단위"/>
      <sheetName val="원가계산"/>
      <sheetName val="SG"/>
      <sheetName val="자동제어"/>
      <sheetName val="매립"/>
      <sheetName val="MAT_N048"/>
      <sheetName val="에너지동"/>
      <sheetName val="MACRO(MCC)"/>
      <sheetName val="경상비"/>
      <sheetName val="1SPAN"/>
      <sheetName val="산근"/>
      <sheetName val="일위대가목차"/>
      <sheetName val="간선계산"/>
      <sheetName val="시중노임(공사)"/>
      <sheetName val="기준액"/>
      <sheetName val="수량산출(수평맹암거)"/>
      <sheetName val="내역서01"/>
      <sheetName val="woo(mac)"/>
      <sheetName val="산출2-기기동력"/>
      <sheetName val="단가 및 재료비"/>
      <sheetName val="웅진교-S2"/>
      <sheetName val="200"/>
      <sheetName val="전기"/>
      <sheetName val="단위가격"/>
      <sheetName val="입력"/>
      <sheetName val="주현(해보)"/>
      <sheetName val="주현(영광)"/>
      <sheetName val="맨홀물량"/>
      <sheetName val="직노"/>
      <sheetName val="주소록"/>
      <sheetName val="사급자재"/>
      <sheetName val="일반수량총괄"/>
      <sheetName val="단가조사"/>
      <sheetName val="S.중기사용료"/>
      <sheetName val="입력란"/>
      <sheetName val="97노임단가"/>
      <sheetName val="전선 및 전선관"/>
      <sheetName val="조도계산서 (도서)"/>
      <sheetName val="2000전체분"/>
      <sheetName val="철거산출근거"/>
      <sheetName val="금액"/>
      <sheetName val="현장관리비 산출내역"/>
      <sheetName val="106C0300"/>
      <sheetName val="한강운반비"/>
      <sheetName val="의왕내역"/>
      <sheetName val="공사비"/>
      <sheetName val="7단가"/>
      <sheetName val="BEND LOSS"/>
      <sheetName val="danga"/>
      <sheetName val="ilch"/>
      <sheetName val="기계경비일람"/>
      <sheetName val="BEND_LOSS"/>
      <sheetName val="설직재-1"/>
      <sheetName val="단가(1)"/>
      <sheetName val="ABUT수량-A1"/>
      <sheetName val="EJ"/>
      <sheetName val="변압기 및 발전기 용량"/>
      <sheetName val="기자재대비표"/>
      <sheetName val="연습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Sheet1 (2)"/>
      <sheetName val="자단"/>
      <sheetName val="COPING"/>
      <sheetName val="유치원내역"/>
      <sheetName val="공통가설"/>
      <sheetName val="Module1"/>
      <sheetName val="건              축"/>
      <sheetName val="별표 "/>
      <sheetName val="노임이"/>
      <sheetName val="중기사용료"/>
      <sheetName val="단가대비표"/>
      <sheetName val="실행내역 "/>
      <sheetName val="guard(mac)"/>
      <sheetName val="MYUN(MAC)"/>
      <sheetName val="tggwan(mac)"/>
      <sheetName val="suk(mac)"/>
      <sheetName val="1월"/>
      <sheetName val="직재"/>
      <sheetName val="재집"/>
      <sheetName val="예산명세서"/>
      <sheetName val="자료입력"/>
      <sheetName val="내역서1"/>
      <sheetName val="Total"/>
      <sheetName val="실행예산"/>
      <sheetName val="인사자료총집계"/>
      <sheetName val="과세표준율-2"/>
      <sheetName val="면적분양가"/>
      <sheetName val="분양면적(1123)"/>
      <sheetName val="출력소스"/>
      <sheetName val="견적율"/>
      <sheetName val="자탐"/>
      <sheetName val="유림골조"/>
      <sheetName val="단"/>
      <sheetName val="갑지(추정)"/>
      <sheetName val="간접비"/>
      <sheetName val="문학간접"/>
      <sheetName val="간접"/>
      <sheetName val="C3"/>
      <sheetName val="빌딩 안내"/>
      <sheetName val="N賃率-職"/>
      <sheetName val="TEL"/>
      <sheetName val="자료"/>
      <sheetName val="간선"/>
      <sheetName val="전압"/>
      <sheetName val="조도"/>
      <sheetName val="동력"/>
      <sheetName val="연부97-1"/>
      <sheetName val="tong du toan"/>
      <sheetName val="위치조서"/>
      <sheetName val="간접비계산"/>
      <sheetName val="토공,철콘"/>
      <sheetName val="전기혼잡제경비(45)"/>
      <sheetName val="공문"/>
      <sheetName val="98수문일위"/>
      <sheetName val="2_대외공문"/>
      <sheetName val="총_원가계산"/>
      <sheetName val="현장지지물물량"/>
      <sheetName val="BID"/>
      <sheetName val="산출내역서집계표"/>
      <sheetName val="실행(표지,갑,을)"/>
      <sheetName val="덕소내역"/>
      <sheetName val="구체"/>
      <sheetName val="좌측날개벽"/>
      <sheetName val="우측날개벽"/>
      <sheetName val="통신단가조사"/>
      <sheetName val="건축일위"/>
      <sheetName val="그라우팅일위"/>
      <sheetName val="Proposal"/>
      <sheetName val="일위대가(1)"/>
      <sheetName val="대림경상68억"/>
      <sheetName val="Macro2"/>
      <sheetName val="Macro1"/>
      <sheetName val="차액보증"/>
      <sheetName val="건축내역"/>
      <sheetName val="재료비"/>
      <sheetName val="식재인부"/>
      <sheetName val="DAN"/>
      <sheetName val="백호우계수"/>
      <sheetName val="초기화면"/>
      <sheetName val="관급자재"/>
      <sheetName val="교량전기"/>
      <sheetName val="D&amp;P특기사항"/>
      <sheetName val="Macro(차단기)"/>
      <sheetName val="말고개터널조명전압강하"/>
      <sheetName val="단가산출서(기계)"/>
      <sheetName val="재료집계"/>
      <sheetName val="접지수량"/>
      <sheetName val="금액내역서"/>
      <sheetName val="대치판정"/>
      <sheetName val="산출(전주P7)"/>
      <sheetName val="1차증가원가계산"/>
      <sheetName val="몰탈재료산출"/>
      <sheetName val="평가내역"/>
      <sheetName val="Sheet5"/>
      <sheetName val="설비공사"/>
      <sheetName val="영업.일1"/>
      <sheetName val="설계서(본관)"/>
      <sheetName val="3차설계"/>
      <sheetName val="가공비"/>
      <sheetName val="품셈집계표"/>
      <sheetName val="자재조사표(참고용)"/>
      <sheetName val="일반부표집계표"/>
      <sheetName val="PW3"/>
      <sheetName val="PW4"/>
      <sheetName val="SC1"/>
      <sheetName val="PM"/>
      <sheetName val="TR"/>
      <sheetName val="부하계산서"/>
      <sheetName val="1"/>
      <sheetName val="설계내역"/>
      <sheetName val="(A)내역서"/>
      <sheetName val="정보매체A동"/>
      <sheetName val="982월원안"/>
      <sheetName val="1.수인터널"/>
      <sheetName val="nys"/>
      <sheetName val="001"/>
      <sheetName val="갑지1"/>
      <sheetName val="을지"/>
      <sheetName val="Sheet13"/>
      <sheetName val="Sheet14"/>
      <sheetName val="전기자료"/>
      <sheetName val="토공집계표"/>
      <sheetName val="지급자재"/>
      <sheetName val="날개벽수량표"/>
      <sheetName val="담장산출"/>
      <sheetName val="계수시트"/>
      <sheetName val="예비품"/>
      <sheetName val="P-산#1-1(WOWA1)"/>
      <sheetName val="조경"/>
      <sheetName val="총괄"/>
      <sheetName val="공사비집계"/>
      <sheetName val="Front"/>
      <sheetName val="wall"/>
      <sheetName val="학생내역"/>
      <sheetName val="21301동"/>
      <sheetName val="건축공정"/>
      <sheetName val="방진공정"/>
      <sheetName val="조경공정"/>
      <sheetName val="수량산출(음암)"/>
      <sheetName val="돌담교 상부수량"/>
      <sheetName val="Ekog10"/>
      <sheetName val="AHU집계"/>
      <sheetName val="공조기휀"/>
      <sheetName val="공조기"/>
      <sheetName val="A"/>
      <sheetName val="원형1호맨홀토공수량"/>
      <sheetName val="2003상반기노임기준"/>
      <sheetName val="투찰"/>
      <sheetName val="당초"/>
      <sheetName val="품셈총괄표"/>
      <sheetName val="(14)전기품셈정산"/>
      <sheetName val="(12)전기경비"/>
      <sheetName val="예산총괄"/>
      <sheetName val="설계예산서(2_소천우회토목)"/>
      <sheetName val="토공"/>
      <sheetName val="Sheet1 (3)"/>
      <sheetName val="loading"/>
      <sheetName val="일위대가(목록)"/>
      <sheetName val="설계산출표지"/>
      <sheetName val="우각부보강"/>
      <sheetName val="MAT"/>
      <sheetName val="각형맨홀"/>
      <sheetName val="3.골재원검토의견서 갑지"/>
      <sheetName val="일위대가목록"/>
      <sheetName val="견"/>
      <sheetName val="인건비"/>
      <sheetName val="철콘견적"/>
      <sheetName val="견적의뢰서"/>
      <sheetName val="과천MAIN"/>
      <sheetName val="Piping(Methanol)"/>
      <sheetName val="hvac(제어동)"/>
      <sheetName val="교각1"/>
      <sheetName val="TDI ISBL"/>
      <sheetName val="M_F"/>
      <sheetName val="Graph (LGEN)"/>
      <sheetName val="out_prog"/>
      <sheetName val="선적schedule (2)"/>
      <sheetName val="산#3-1"/>
      <sheetName val="산#3-2"/>
      <sheetName val="산#3-2-2"/>
      <sheetName val="RFP002"/>
      <sheetName val="TIE-INS"/>
      <sheetName val="기기리스트"/>
      <sheetName val="48일위"/>
      <sheetName val="22수량"/>
      <sheetName val="특별교실"/>
      <sheetName val="화재 탐지 설비"/>
      <sheetName val="G.R300경비"/>
      <sheetName val="실행분석표"/>
      <sheetName val="조명시설"/>
      <sheetName val="설계예산서"/>
      <sheetName val="일반수량"/>
      <sheetName val="신규품셈목차"/>
      <sheetName val="시중노임단가"/>
      <sheetName val="Chart1"/>
      <sheetName val="단위내역목록"/>
      <sheetName val="단위내역서"/>
      <sheetName val="총괄표"/>
      <sheetName val="원가(1)"/>
      <sheetName val="원가(2)"/>
      <sheetName val="공량산출서"/>
      <sheetName val="간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설계서"/>
      <sheetName val="CABLE SIZE-3"/>
      <sheetName val="Sheet6"/>
      <sheetName val="기술자료 (연수)"/>
      <sheetName val="설비"/>
      <sheetName val="검수1"/>
      <sheetName val="공기1"/>
      <sheetName val="승무1"/>
      <sheetName val="쓰레기1"/>
      <sheetName val="운전1"/>
      <sheetName val="전삭고1"/>
      <sheetName val="정문1"/>
      <sheetName val="중앙1"/>
      <sheetName val="차륜1"/>
      <sheetName val="차체1"/>
      <sheetName val="폐수1"/>
      <sheetName val="환경1"/>
      <sheetName val="환경정비1"/>
      <sheetName val="손익분석"/>
      <sheetName val="b_balju"/>
      <sheetName val="골조시행"/>
      <sheetName val="주경기-오배수"/>
      <sheetName val="ÀÏÀ§,ÇÑÀü"/>
      <sheetName val="¿ø°¡°è»ê¼­"/>
      <sheetName val="´Ü°¡Á¶»ç¼­"/>
      <sheetName val="1. °¡·Îµî ¼³Ä¡°ø»ç(2°ø±¸)"/>
      <sheetName val="³»¿ª¼­ (2)"/>
      <sheetName val="Ã¶°Å»êÃâ±Ù°Å"/>
      <sheetName val="Àü±â"/>
      <sheetName val="2F 회의실견적(5_14 일대)"/>
      <sheetName val="NNV"/>
      <sheetName val="내역(입찰)"/>
      <sheetName val="관기성공.내"/>
      <sheetName val="우수"/>
      <sheetName val="내역서을지"/>
      <sheetName val="단가산출서"/>
      <sheetName val="3.바닥판설계"/>
      <sheetName val="기초자료입력"/>
    </sheetNames>
    <definedNames>
      <definedName name="Macro10"/>
      <definedName name="Macro12"/>
      <definedName name="Macro13"/>
      <definedName name="Macro14"/>
      <definedName name="Macro2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아파트(환호)"/>
      <sheetName val="관리동(환호)"/>
      <sheetName val="2단지복지관(환호)"/>
      <sheetName val="상가(환호)"/>
      <sheetName val="분산상가(환호)"/>
      <sheetName val="VXXXXXXX"/>
      <sheetName val="Sheet5"/>
      <sheetName val="미드수량"/>
      <sheetName val="토공사"/>
      <sheetName val="실행내역"/>
      <sheetName val="품셈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1">
          <cell r="C31" t="b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일정표"/>
      <sheetName val="개인일정표"/>
      <sheetName val="    (6-1)견적인원현황 (2)"/>
      <sheetName val="    (6-1)견적인원현황 (3)"/>
      <sheetName val="DATA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단가"/>
      <sheetName val="YES"/>
      <sheetName val="Macro(차단기)"/>
      <sheetName val="조명율표"/>
      <sheetName val="입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공사원가"/>
      <sheetName val="내역서집계표"/>
      <sheetName val="내역서99-4"/>
      <sheetName val="일위대가집계표"/>
      <sheetName val="정부노임단가"/>
      <sheetName val="단가조사서"/>
      <sheetName val="견적중기"/>
      <sheetName val="중기산출근거"/>
      <sheetName val="중기집계표"/>
      <sheetName val="중기계산"/>
      <sheetName val="주입율"/>
      <sheetName val="토공일위"/>
      <sheetName val="공통일위"/>
      <sheetName val="일반토목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RCD-장비운반"/>
      <sheetName val="RCD-STAND파일압입"/>
      <sheetName val="RCD-장비이동및거치"/>
      <sheetName val="RCD-굴착(풍화암)"/>
      <sheetName val="RCD-굴착(기반암)"/>
      <sheetName val="RCD-슬라임처리"/>
      <sheetName val="RCD-말뚝조성공"/>
      <sheetName val="RCD-두부정리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전기일위대가"/>
    </sheetNames>
    <sheetDataSet>
      <sheetData sheetId="0" refreshError="1"/>
      <sheetData sheetId="1"/>
      <sheetData sheetId="2"/>
      <sheetData sheetId="3"/>
      <sheetData sheetId="4"/>
      <sheetData sheetId="5">
        <row r="5">
          <cell r="D5" t="str">
            <v>(발표일:99.1.1)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(아파트)"/>
      <sheetName val="2013.12.10(최초)"/>
      <sheetName val="아파트(수량산출서前後)"/>
      <sheetName val="아파트수량(前後비교)"/>
      <sheetName val="아파트(공사별집계표前)"/>
      <sheetName val="아파트(공사별집계표後)"/>
      <sheetName val="변경전(APT-Fiart)"/>
      <sheetName val="변경후(APT-Fiart)"/>
      <sheetName val="수량내역서(前)"/>
      <sheetName val="수량내역서(後)"/>
      <sheetName val="예산내역서(前)"/>
      <sheetName val="예산내역서(後)"/>
      <sheetName val="APT-근거(김천혁신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복지관_FIART"/>
      <sheetName val="복지관_신마감"/>
      <sheetName val="근생APT-FIART"/>
      <sheetName val="근생APT-신마감"/>
      <sheetName val="근생-FIART"/>
      <sheetName val="근생-신마감"/>
      <sheetName val="전기실-FIART"/>
      <sheetName val="전기실-신마감"/>
      <sheetName val="주차장-FIART"/>
      <sheetName val="주차장-신마감"/>
      <sheetName val="기초집계"/>
      <sheetName val="내역서(음성금왕)"/>
      <sheetName val="전기일위대가"/>
      <sheetName val="1.우편집중내역서"/>
      <sheetName val="금액내역서"/>
      <sheetName val="COVER"/>
      <sheetName val="DATA200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데이타"/>
      <sheetName val="단가"/>
      <sheetName val="일위대가(건축)"/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전체"/>
      <sheetName val="CODE"/>
      <sheetName val="실행철강하도"/>
      <sheetName val="노임단가"/>
      <sheetName val="수목단가"/>
      <sheetName val="시설수량표"/>
      <sheetName val="식재수량표"/>
      <sheetName val="자재단가"/>
      <sheetName val="을"/>
      <sheetName val="기성내역"/>
      <sheetName val="2공구산출내역"/>
      <sheetName val="터파기및재료"/>
      <sheetName val="갑지"/>
      <sheetName val="공사원가계산서"/>
      <sheetName val="총내역서"/>
      <sheetName val="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esco"/>
      <sheetName val="강교(Sub)"/>
      <sheetName val="#REF"/>
      <sheetName val="부대내역"/>
      <sheetName val="2000,9월 일위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표지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건축-물가변동"/>
      <sheetName val="수량산출"/>
      <sheetName val="실행내역"/>
      <sheetName val="정부노임단가"/>
      <sheetName val="공사개요"/>
      <sheetName val="현장관리비"/>
      <sheetName val="내역"/>
      <sheetName val="1,2공구원가계산서"/>
      <sheetName val="1공구산출내역서"/>
      <sheetName val="H-PILE수량집계"/>
      <sheetName val="인부신상자료"/>
      <sheetName val="말뚝지지력산정"/>
      <sheetName val="JUCKEYK"/>
      <sheetName val="노무비"/>
      <sheetName val="입찰안"/>
      <sheetName val="입고"/>
      <sheetName val="결재갑지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단가표"/>
      <sheetName val="DATE"/>
      <sheetName val="변경도급"/>
      <sheetName val="단가산출"/>
      <sheetName val="하부철근수량"/>
      <sheetName val="제출내역 (2)"/>
      <sheetName val="설계"/>
      <sheetName val="토공(1)"/>
      <sheetName val="내역서 제출"/>
      <sheetName val="일용직"/>
      <sheetName val="일반공사"/>
      <sheetName val="2000.11월설계내역"/>
      <sheetName val="준검 내역서"/>
      <sheetName val="1.수,변전설비 (1차작업)"/>
      <sheetName val="2.옥외전력(침매함-수정-1차작업)"/>
      <sheetName val="3.옥외전력(사장교-수정-1차작업)"/>
      <sheetName val="4.인입선교체공사"/>
      <sheetName val="ITEM"/>
      <sheetName val="산출내역서"/>
      <sheetName val="중기일위대가"/>
      <sheetName val="조명율표"/>
      <sheetName val="노임"/>
      <sheetName val="MOTOR"/>
      <sheetName val="정공공사"/>
      <sheetName val="단면가정"/>
      <sheetName val="주안3차A-A"/>
      <sheetName val="골조시행"/>
      <sheetName val="유치원내역"/>
      <sheetName val="인원계획"/>
      <sheetName val="경비"/>
      <sheetName val="Sheet2"/>
      <sheetName val="ABUT수량-A1"/>
      <sheetName val="전기"/>
      <sheetName val="원가"/>
      <sheetName val="실행간접비용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기둥(원형)"/>
      <sheetName val="예정(3)"/>
      <sheetName val="동원(3)"/>
      <sheetName val="Sheet1"/>
      <sheetName val="현황CODE"/>
      <sheetName val="손익현황"/>
      <sheetName val="평교-내역"/>
      <sheetName val="소야공정계획표"/>
      <sheetName val="Sheet3"/>
      <sheetName val="9GNG운반"/>
      <sheetName val="견적대비표"/>
      <sheetName val="집수정(600-700)"/>
      <sheetName val="총 원가계산"/>
      <sheetName val="STORAGE"/>
      <sheetName val="2000년1차"/>
      <sheetName val="일반토공견적"/>
      <sheetName val="관기성공.내"/>
      <sheetName val="식재인부"/>
      <sheetName val="우수"/>
      <sheetName val="BID"/>
      <sheetName val="설계기준"/>
      <sheetName val="내역1"/>
      <sheetName val="도급"/>
      <sheetName val="숫자"/>
      <sheetName val="착공계"/>
      <sheetName val="현장대리인계"/>
      <sheetName val="위임장"/>
      <sheetName val="안전관리지정계"/>
      <sheetName val="기술요원계"/>
      <sheetName val="예정공정표"/>
      <sheetName val="안전관리계획서"/>
      <sheetName val="안전관리계획안"/>
      <sheetName val="안전관리 각서"/>
      <sheetName val="안전교육계획"/>
      <sheetName val="재직증명서"/>
      <sheetName val="경력증명서"/>
      <sheetName val="계좌번호"/>
      <sheetName val="공사현황 "/>
      <sheetName val="투입현황"/>
      <sheetName val="중,재,유청구"/>
      <sheetName val="직영"/>
      <sheetName val="투입현황 (LG)"/>
      <sheetName val="중기가동"/>
      <sheetName val="외주기성(이재남)"/>
      <sheetName val="사토운반"/>
      <sheetName val="외주모작투입"/>
      <sheetName val="외주공제현황"/>
      <sheetName val="용역 (2)"/>
      <sheetName val="목공"/>
      <sheetName val="철근"/>
      <sheetName val="이상헌"/>
      <sheetName val="경유사용내역  "/>
      <sheetName val="휘발유사용내역   (2)"/>
      <sheetName val="학생내역"/>
      <sheetName val="21301동"/>
      <sheetName val="건축공정"/>
      <sheetName val="방진공정"/>
      <sheetName val="조경공정"/>
      <sheetName val="수량산출(음암)"/>
      <sheetName val="돌담교 상부수량"/>
      <sheetName val="Ekog10"/>
      <sheetName val="99노임기준"/>
      <sheetName val="단가(1)"/>
      <sheetName val="설계예산서"/>
      <sheetName val="단"/>
      <sheetName val="한강운반비"/>
      <sheetName val="안정검토(온1)"/>
      <sheetName val="중간부"/>
      <sheetName val="설계내역서"/>
      <sheetName val="수량산출서"/>
      <sheetName val="인건-측정"/>
      <sheetName val="산출7-본선2"/>
      <sheetName val="산출7-본선3"/>
      <sheetName val="산업개발안내서"/>
      <sheetName val="타공종이기"/>
      <sheetName val="Module1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정부노임단가"/>
      <sheetName val="YES"/>
      <sheetName val="DATA1"/>
      <sheetName val="2F 회의실견적(5_14 일대)"/>
      <sheetName val="Macro(전선)"/>
      <sheetName val="단가"/>
      <sheetName val="시설물일위"/>
      <sheetName val="내역서"/>
      <sheetName val="전기일위대가"/>
      <sheetName val="소비자가"/>
      <sheetName val="토목내역"/>
      <sheetName val="A-4"/>
      <sheetName val="WORK"/>
      <sheetName val="BQ"/>
      <sheetName val="ilch"/>
      <sheetName val="DATA"/>
      <sheetName val="3BL공동구 수량"/>
      <sheetName val="IMP(MAIN)"/>
      <sheetName val="IMP (REACTOR)"/>
      <sheetName val="물량산출근거"/>
      <sheetName val="CONCRETE"/>
      <sheetName val="부대내역"/>
      <sheetName val="교각계산"/>
      <sheetName val="I一般比"/>
      <sheetName val="토공계산서(부체도로)"/>
      <sheetName val="설계조건"/>
      <sheetName val="날개벽(TYPE3)"/>
      <sheetName val="기계내역"/>
      <sheetName val="단면(RW1)"/>
      <sheetName val="비교표"/>
      <sheetName val="차액보증"/>
      <sheetName val="일위대가"/>
      <sheetName val="오산갈곳"/>
      <sheetName val="맨홀수량집계"/>
      <sheetName val="안정계산"/>
      <sheetName val="단면검토"/>
      <sheetName val="일위대가목차"/>
      <sheetName val="경비2내역"/>
      <sheetName val="현장관리비내역서"/>
      <sheetName val="포장복구집계"/>
      <sheetName val="전압강하계산"/>
      <sheetName val="일위대가목록"/>
      <sheetName val="공사원가계산서"/>
      <sheetName val="Sheet4"/>
      <sheetName val="sw1"/>
      <sheetName val="NOMUBI"/>
      <sheetName val="#REF"/>
      <sheetName val="단가대비표"/>
      <sheetName val="데이타"/>
      <sheetName val="단면가정"/>
      <sheetName val="D-3503"/>
      <sheetName val="SORCE1"/>
      <sheetName val="가시설단위수량"/>
      <sheetName val="설산1.나"/>
      <sheetName val="본사S"/>
      <sheetName val="보차도경계석"/>
      <sheetName val="일위대가표 (2)"/>
      <sheetName val="Total"/>
      <sheetName val="BID"/>
      <sheetName val="을"/>
      <sheetName val="단위내역서"/>
      <sheetName val="조명율표"/>
      <sheetName val="차도조도계산"/>
      <sheetName val="XL4Poppy"/>
      <sheetName val="IP좌표"/>
      <sheetName val="Sheet2"/>
      <sheetName val="목차"/>
      <sheetName val="Site Expenses"/>
      <sheetName val="월선수금"/>
      <sheetName val="NEYOK"/>
      <sheetName val="sum1 (2)"/>
      <sheetName val="계산근거"/>
      <sheetName val="간선계산"/>
      <sheetName val="집1"/>
      <sheetName val="일용노임단가"/>
      <sheetName val="날개벽"/>
      <sheetName val="자재단가표"/>
      <sheetName val="BLOCK(1)"/>
      <sheetName val="수량산출"/>
      <sheetName val="직노"/>
      <sheetName val="자재단가비교표"/>
      <sheetName val="일집"/>
      <sheetName val="일위"/>
      <sheetName val="STORAGE"/>
      <sheetName val="품의서"/>
      <sheetName val="부하계산서"/>
      <sheetName val="물가시세"/>
      <sheetName val="노임단가"/>
      <sheetName val="MOTOR"/>
      <sheetName val="설계예산서"/>
      <sheetName val="수량집계"/>
      <sheetName val="총괄"/>
      <sheetName val="토목"/>
      <sheetName val="물가자료"/>
      <sheetName val="2000년1차"/>
      <sheetName val="SG"/>
      <sheetName val="전신환매도율"/>
      <sheetName val="EACT10"/>
      <sheetName val="JUCK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공사비예산서(토목분)"/>
      <sheetName val="단면치수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점수계산1-2"/>
      <sheetName val="가로등내역서"/>
      <sheetName val="수량산출서"/>
      <sheetName val="2000.11월설계내역"/>
      <sheetName val="터파기및재료"/>
      <sheetName val="내역"/>
      <sheetName val="집계표"/>
      <sheetName val="총괄표"/>
      <sheetName val="말뚝지지력산정"/>
      <sheetName val="전선 및 전선관"/>
      <sheetName val="실행철강하도"/>
      <sheetName val="내역서2안"/>
      <sheetName val="단가산출"/>
      <sheetName val="소야공정계획표"/>
      <sheetName val="입찰안"/>
      <sheetName val="단가 및 재료비"/>
      <sheetName val="준검 내역서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1.수인터널"/>
      <sheetName val="가로등"/>
      <sheetName val="수목데이타 "/>
      <sheetName val="변압기 및 발전기 용량"/>
      <sheetName val="설계내역서"/>
      <sheetName val="단가조사"/>
      <sheetName val="본선차로수량집계표"/>
      <sheetName val="일반공사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예산변경사항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일위대가표"/>
      <sheetName val="단가산출서(기계)"/>
      <sheetName val="표지 (2)"/>
      <sheetName val="에너지동"/>
      <sheetName val="연습"/>
      <sheetName val="원가계산"/>
      <sheetName val="코드표"/>
      <sheetName val="Sheet1 (2)"/>
      <sheetName val="견적조건"/>
      <sheetName val="견적조건(을지)"/>
      <sheetName val="식생블럭단위수량"/>
      <sheetName val="예정(3)"/>
      <sheetName val="동원(3)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부재력정리"/>
      <sheetName val="관람석제출"/>
      <sheetName val="전기"/>
      <sheetName val="Testing"/>
      <sheetName val="TABLE"/>
      <sheetName val="계화배수"/>
      <sheetName val="건축원가계산서"/>
      <sheetName val="플랜트 설치"/>
      <sheetName val="지장물C"/>
      <sheetName val="General Data"/>
      <sheetName val="조명시설"/>
      <sheetName val="방음벽 기초 일반수량"/>
      <sheetName val="I.설계조건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001"/>
      <sheetName val="노무비"/>
      <sheetName val="총계"/>
      <sheetName val="매립"/>
      <sheetName val="조도계산서 (도서)"/>
      <sheetName val="LOPCALC"/>
      <sheetName val="재료"/>
      <sheetName val="제경비율"/>
      <sheetName val="MAIN_TABLE"/>
      <sheetName val="1.설계조건"/>
      <sheetName val="입찰보고"/>
      <sheetName val="1차설계변경내역"/>
      <sheetName val="수주현황2월"/>
      <sheetName val="토공유동표"/>
      <sheetName val="단면 (2)"/>
      <sheetName val="교각1"/>
      <sheetName val="요율"/>
      <sheetName val="자재대"/>
      <sheetName val="아산추가1220"/>
      <sheetName val="당초"/>
      <sheetName val="3-1.CB"/>
      <sheetName val="노무비단가"/>
      <sheetName val="일위대가(가설)"/>
      <sheetName val="98지급계획"/>
      <sheetName val="본공사"/>
      <sheetName val="DANGA"/>
      <sheetName val="실행내역서"/>
      <sheetName val="인건비"/>
      <sheetName val="BID-도로"/>
      <sheetName val="내력서"/>
      <sheetName val="대창(함평)-창열"/>
      <sheetName val="대창(장성)"/>
      <sheetName val="90.03실행 "/>
      <sheetName val="자료입력"/>
      <sheetName val="3.공통공사대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AS포장복구 "/>
      <sheetName val="소요자재"/>
      <sheetName val="노무산출서"/>
      <sheetName val="ETC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토공"/>
      <sheetName val="기계경비시간당손료목록"/>
      <sheetName val="동력부하(도산)"/>
      <sheetName val="신우"/>
      <sheetName val="돌망태단위수량"/>
      <sheetName val="말뚝물량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공구원가계산"/>
      <sheetName val="2000전체분"/>
      <sheetName val="입찰결과(DATA)"/>
      <sheetName val="일반수량"/>
      <sheetName val="Macro(차단기)"/>
      <sheetName val="일위대가표(유단가)"/>
      <sheetName val="대치판정"/>
      <sheetName val="CABLE SIZE-3"/>
      <sheetName val="EQUIP-H"/>
      <sheetName val="경비_원본"/>
      <sheetName val="가감수량"/>
      <sheetName val="맨홀수량산출"/>
      <sheetName val="기초코드"/>
      <sheetName val="하수급견적대비"/>
      <sheetName val="발주설계서(당초)"/>
      <sheetName val="총괄내역서"/>
      <sheetName val="일위대가 집계표"/>
      <sheetName val="9GNG운반"/>
      <sheetName val="횡배수관토공수량"/>
      <sheetName val="원가"/>
      <sheetName val="수문일1"/>
      <sheetName val="품셈TABLE"/>
      <sheetName val="지급자재"/>
      <sheetName val="woo(mac)"/>
      <sheetName val="단가산출집계"/>
      <sheetName val="제원.설계조건"/>
      <sheetName val="type-F"/>
      <sheetName val="SLAB"/>
      <sheetName val="소업1교"/>
      <sheetName val="변화치수"/>
      <sheetName val="SE-611"/>
      <sheetName val="전체"/>
      <sheetName val="공통(20-91)"/>
      <sheetName val="TYPE-A"/>
      <sheetName val="공사비집계"/>
      <sheetName val="노원열병합  건축공사기성내역서"/>
      <sheetName val="단위세대"/>
      <sheetName val="토공(완충)"/>
      <sheetName val="J直材4"/>
      <sheetName val="방송노임"/>
      <sheetName val="노무비 근거"/>
      <sheetName val="노무"/>
      <sheetName val="단가표 "/>
      <sheetName val="DATA(BAC)"/>
      <sheetName val="부하(성남)"/>
      <sheetName val="ATS단가"/>
      <sheetName val="우각부보강"/>
      <sheetName val="TEL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22단가(철거)"/>
      <sheetName val="49단가"/>
      <sheetName val="49단가(철거)"/>
      <sheetName val="22단가"/>
      <sheetName val="과천MAIN"/>
      <sheetName val="효성CB 1P기초"/>
      <sheetName val="EQ-R1"/>
      <sheetName val="Chart1"/>
      <sheetName val="단위내역목록"/>
      <sheetName val="원가(1)"/>
      <sheetName val="원가(2)"/>
      <sheetName val="공량산출서"/>
      <sheetName val="품목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2006기계경비산출표"/>
      <sheetName val="투자효율분석"/>
      <sheetName val="설계명세서"/>
      <sheetName val="DATE"/>
      <sheetName val="단중표"/>
      <sheetName val="c_balju"/>
      <sheetName val="건축내역"/>
      <sheetName val="mcc일위대가"/>
      <sheetName val="예산서"/>
      <sheetName val="단위수량"/>
      <sheetName val="내부부하"/>
      <sheetName val="plan&amp;section of foundation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리터팬내장형"/>
      <sheetName val="골조시행"/>
      <sheetName val="간이연락"/>
      <sheetName val="개요"/>
      <sheetName val="일반맨홀수량집계"/>
      <sheetName val="원형맨홀수량"/>
      <sheetName val="모델링"/>
      <sheetName val="하중계산"/>
      <sheetName val="공통부대비"/>
      <sheetName val="b_balju_cho"/>
      <sheetName val="FRT_O"/>
      <sheetName val="FAB_I"/>
      <sheetName val="기초공"/>
      <sheetName val="가설공사내역"/>
      <sheetName val="401"/>
      <sheetName val="FUSE_MCB"/>
      <sheetName val="공통가설"/>
      <sheetName val="입찰견적보고서"/>
      <sheetName val="견적서세부내용"/>
      <sheetName val="견적내용입력"/>
      <sheetName val="발신정보"/>
      <sheetName val="96수출"/>
      <sheetName val="가공비"/>
      <sheetName val="설명서 "/>
      <sheetName val="일위_파일"/>
      <sheetName val="다이꾸"/>
      <sheetName val="20관리비율"/>
      <sheetName val="SKETCH"/>
      <sheetName val="내역구성"/>
      <sheetName val="4원가"/>
      <sheetName val="임시급식"/>
      <sheetName val="옥외가스"/>
      <sheetName val="임시급식 (2)"/>
      <sheetName val="배수문수량산출(3)"/>
      <sheetName val="갑지(가로)"/>
      <sheetName val="표지목차간지"/>
      <sheetName val="예산조서-총괄"/>
      <sheetName val="예산조서-신공항1"/>
      <sheetName val="가설물"/>
      <sheetName val="자재목록"/>
      <sheetName val="점검총괄"/>
      <sheetName val="제-노임"/>
      <sheetName val="제직재"/>
      <sheetName val="부대공Ⅱ"/>
      <sheetName val="AIR SHOWER(3인용)"/>
      <sheetName val="MFAB"/>
      <sheetName val="MFRT"/>
      <sheetName val="MPKG"/>
      <sheetName val="MPRD"/>
      <sheetName val="통장출금액"/>
      <sheetName val="5.정산서"/>
      <sheetName val="연결관산출조서"/>
      <sheetName val="상수도토공집계표"/>
      <sheetName val="견적대비"/>
      <sheetName val="제수변수량"/>
      <sheetName val="공기변수량"/>
      <sheetName val="CTEMCOST"/>
      <sheetName val="부속동"/>
      <sheetName val="Sheet17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9-1차이내역"/>
      <sheetName val="할증 "/>
      <sheetName val="기계경비(시간당)"/>
      <sheetName val="램머"/>
      <sheetName val="간접1"/>
      <sheetName val="VA_code"/>
      <sheetName val="제수"/>
      <sheetName val="공기"/>
      <sheetName val="기본단가"/>
      <sheetName val="약품설비"/>
      <sheetName val="일반수량총괄"/>
      <sheetName val="1차증가원가계산"/>
      <sheetName val="총괄집계표"/>
      <sheetName val=" 상부공통집계(총괄)"/>
      <sheetName val="공종별원가계산"/>
      <sheetName val="말고개터널조명전압강하"/>
      <sheetName val="외주"/>
      <sheetName val="구조물철거타공정이월"/>
      <sheetName val="예산갑지"/>
      <sheetName val="단가일람"/>
      <sheetName val="조경일람"/>
      <sheetName val="의왕내역"/>
      <sheetName val="LP-S"/>
      <sheetName val="BASIC (2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BOX전기내역"/>
      <sheetName val="참조-(1)"/>
      <sheetName val="간접비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포장공"/>
      <sheetName val="전기혼잡제경비(45)"/>
      <sheetName val="맨홀"/>
      <sheetName val="MEXICO-C"/>
      <sheetName val="협조전"/>
      <sheetName val="IMPEADENCE MAP 취수장"/>
      <sheetName val="출력-내역서"/>
      <sheetName val="연령현황"/>
      <sheetName val="가설공사"/>
      <sheetName val="기자재비"/>
      <sheetName val="투찰"/>
      <sheetName val="설계내역(2001)"/>
      <sheetName val="EUPDAT2"/>
      <sheetName val="hvac내역서(제어동)"/>
      <sheetName val="SLAB&quot;1&quot;"/>
      <sheetName val="단락전류-A"/>
      <sheetName val="DPRKMHDT"/>
      <sheetName val="날개벽(TYPE1)"/>
      <sheetName val="공종"/>
      <sheetName val="6공구(당초)"/>
      <sheetName val="토공A"/>
      <sheetName val="K"/>
      <sheetName val="6동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변경후-SHEET"/>
      <sheetName val="인사자료총집계"/>
      <sheetName val="단가조사서"/>
      <sheetName val="견적의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ITEM"/>
    </sheetNames>
    <sheetDataSet>
      <sheetData sheetId="0"/>
      <sheetData sheetId="1"/>
      <sheetData sheetId="2"/>
      <sheetData sheetId="3"/>
      <sheetData sheetId="4">
        <row r="5">
          <cell r="D5" t="str">
            <v>(발표일:99.1.1)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</sheetNames>
    <sheetDataSet>
      <sheetData sheetId="0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표지"/>
      <sheetName val="원가계산"/>
      <sheetName val="원가계산기준"/>
      <sheetName val="집계표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견적갑지"/>
      <sheetName val="입찰참가보고 (2)"/>
      <sheetName val="내역"/>
      <sheetName val="부대공II"/>
      <sheetName val="가설사무실"/>
      <sheetName val="조직도"/>
      <sheetName val="카메라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Module1"/>
      <sheetName val="P礔CKAGE"/>
      <sheetName val="적쒩2002"/>
      <sheetName val="단위내엍목록"/>
      <sheetName val="정부노임단가"/>
      <sheetName val="DS-LOAD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ITEM"/>
      <sheetName val="일반공사"/>
      <sheetName val="2F 회의실견적(5_14 일대)"/>
      <sheetName val="CONCRETE"/>
      <sheetName val="대비"/>
      <sheetName val="D-3503"/>
      <sheetName val="지급자재"/>
      <sheetName val="공통비"/>
      <sheetName val="운반비(전선륐)"/>
      <sheetName val="남양시작동자105노65기1.3화1.2"/>
      <sheetName val="차액보증"/>
      <sheetName val="인건비"/>
      <sheetName val="전기일위대가"/>
      <sheetName val="Y-WORK"/>
      <sheetName val="ilch"/>
      <sheetName val="경비"/>
      <sheetName val="투찰"/>
      <sheetName val="A-4"/>
      <sheetName val="날개벽"/>
      <sheetName val="건축내역"/>
      <sheetName val="코드"/>
      <sheetName val="자재단가"/>
      <sheetName val="데이타"/>
      <sheetName val="BLOCK(1)"/>
      <sheetName val="부대내역"/>
      <sheetName val="결과조달"/>
      <sheetName val="타공종이기"/>
      <sheetName val="Sheet1 (2)"/>
      <sheetName val="CTEMCOST"/>
      <sheetName val="c_balju"/>
      <sheetName val="토공"/>
      <sheetName val="001"/>
      <sheetName val="SG"/>
      <sheetName val="터널조도"/>
      <sheetName val="금액내역서"/>
      <sheetName val="출근부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CODE"/>
      <sheetName val="공사비집계"/>
      <sheetName val="노원열병합  건축공사기성내역서"/>
      <sheetName val="공통가설"/>
      <sheetName val="소비자가"/>
      <sheetName val="내역분기"/>
      <sheetName val="전차선로 물량표"/>
      <sheetName val="TEL"/>
      <sheetName val="연결임시"/>
      <sheetName val="현금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sw1"/>
      <sheetName val="NOMUBI"/>
      <sheetName val="I.설계조건"/>
      <sheetName val="중기사용료"/>
      <sheetName val="31.고_x0000_RTU"/>
      <sheetName val="단위중량"/>
      <sheetName val="L형옹벽(key)"/>
      <sheetName val="토공(완충)"/>
      <sheetName val="98지급계획"/>
      <sheetName val="집1"/>
      <sheetName val="8.PILE  (돌출)"/>
      <sheetName val="설계예산내역서"/>
      <sheetName val="한강운반비"/>
      <sheetName val="11.자재단가"/>
      <sheetName val="관람석제출"/>
      <sheetName val="#REF"/>
      <sheetName val="기계내역"/>
      <sheetName val="수량산출"/>
      <sheetName val="내역서(총)"/>
      <sheetName val="횡배위치"/>
      <sheetName val="구조물철거타공정이월"/>
      <sheetName val="6호기"/>
      <sheetName val="판"/>
      <sheetName val="실행예산"/>
      <sheetName val="정렬"/>
      <sheetName val="일위대가 (목록)"/>
      <sheetName val="설계조건"/>
      <sheetName val="안정계산"/>
      <sheetName val="단면검토"/>
      <sheetName val="기초공"/>
      <sheetName val="기둥(원형)"/>
      <sheetName val="단가조사서"/>
      <sheetName val="K1자재(3차등)"/>
      <sheetName val="DATE"/>
      <sheetName val="총계"/>
      <sheetName val="내역서 "/>
      <sheetName val="준검 내역서"/>
      <sheetName val="ABUT수량-A1"/>
      <sheetName val="건축"/>
      <sheetName val="산거각호표"/>
      <sheetName val="BQ"/>
      <sheetName val="공통부대비"/>
      <sheetName val="견적시담(송포2공구)"/>
      <sheetName val="간선계산"/>
      <sheetName val="노무비"/>
      <sheetName val="교각계산"/>
      <sheetName val="입찰"/>
      <sheetName val="현경"/>
      <sheetName val="일위대가목차"/>
      <sheetName val="실행내역"/>
      <sheetName val="BID"/>
      <sheetName val="단가"/>
      <sheetName val="시설물일위"/>
      <sheetName val="BJJIN"/>
      <sheetName val="danga"/>
      <sheetName val="조경"/>
      <sheetName val="토공계산서(부체도로)"/>
      <sheetName val="경비2내역"/>
      <sheetName val="수목단가"/>
      <sheetName val="시설수량표"/>
      <sheetName val="식재수량표"/>
      <sheetName val="일위목록"/>
      <sheetName val="보합"/>
      <sheetName val="현장지지물물량"/>
      <sheetName val="말뚝물량"/>
      <sheetName val="NEWDRAW"/>
      <sheetName val="중기일위대가"/>
      <sheetName val="자재집계"/>
      <sheetName val="March"/>
      <sheetName val="공사개요"/>
      <sheetName val="화재 탐지 설비"/>
      <sheetName val="TOTAL"/>
      <sheetName val="최초침전지집계표"/>
      <sheetName val="3BL공동구 수량"/>
      <sheetName val="B"/>
      <sheetName val="백호우계수"/>
      <sheetName val="몰탈재료산출"/>
      <sheetName val="fitting"/>
      <sheetName val="환률"/>
      <sheetName val="겉장"/>
      <sheetName val="기성검사원"/>
      <sheetName val="원가"/>
      <sheetName val="토목"/>
      <sheetName val="Site Expenses"/>
      <sheetName val="토목주소"/>
      <sheetName val="프랜트면허"/>
      <sheetName val="FACTOR"/>
      <sheetName val="Sheet4"/>
      <sheetName val="손익분석"/>
      <sheetName val="총집계표"/>
      <sheetName val="DATA(BAC)"/>
      <sheetName val="조도계산서 (도서)"/>
      <sheetName val="신공"/>
      <sheetName val="맨홀수량집계"/>
      <sheetName val="7.1유효폭"/>
      <sheetName val="가공비"/>
      <sheetName val="수량집계"/>
      <sheetName val="총괄집계표"/>
      <sheetName val="골조시행"/>
      <sheetName val="교각1"/>
      <sheetName val="설변물량"/>
      <sheetName val="32.銅기기초"/>
      <sheetName val="플랜트 설치"/>
      <sheetName val="금액집계"/>
      <sheetName val="JUCK"/>
      <sheetName val="토공총괄집계"/>
      <sheetName val="소업1교"/>
      <sheetName val="점수계산1-2"/>
      <sheetName val="노임"/>
      <sheetName val="회사99"/>
      <sheetName val="STORAGE"/>
      <sheetName val="TYPE-B 평균H"/>
      <sheetName val="eq_data"/>
      <sheetName val="2000년1차"/>
      <sheetName val="2000전체분"/>
      <sheetName val="설계예산서"/>
      <sheetName val="Dae_Jiju"/>
      <sheetName val="Sikje_ingun"/>
      <sheetName val="TREE_D"/>
      <sheetName val="실행철강하도"/>
      <sheetName val="수량산출서"/>
      <sheetName val="공종별 집계"/>
      <sheetName val="을"/>
      <sheetName val="난방열교"/>
      <sheetName val="급탕열교"/>
      <sheetName val="31.고"/>
      <sheetName val="Customer Databas"/>
      <sheetName val="년"/>
      <sheetName val="사용성검토"/>
      <sheetName val="8.자재단가"/>
      <sheetName val="장비집계"/>
      <sheetName val="C &amp; G RHS"/>
      <sheetName val="내역1"/>
      <sheetName val="기계실"/>
      <sheetName val="연수동"/>
      <sheetName val="견적서"/>
      <sheetName val="dtxl"/>
      <sheetName val="35_x000e_장주신설"/>
      <sheetName val="대비표"/>
      <sheetName val="단면가정"/>
      <sheetName val="여흥"/>
      <sheetName val="(2)"/>
      <sheetName val="Explanation for Page 17"/>
      <sheetName val="UNIT"/>
      <sheetName val="토목내역"/>
      <sheetName val="현장"/>
      <sheetName val="Sheet2"/>
      <sheetName val="총투자비산정"/>
      <sheetName val="ROE(FI)"/>
      <sheetName val="Sens&amp;Anal"/>
      <sheetName val="9GNG운반"/>
      <sheetName val="공틀공사"/>
      <sheetName val="전신환매도율"/>
      <sheetName val="FRP배관단가(만수)"/>
      <sheetName val="만수배관단가"/>
      <sheetName val="계산근거"/>
      <sheetName val="한전고리-을"/>
      <sheetName val="TABLE"/>
      <sheetName val="EUPDAT2"/>
      <sheetName val="산업개발안내서"/>
      <sheetName val="귀래 설계 공내역서"/>
      <sheetName val="터파기및재료"/>
      <sheetName val="일위대가목록"/>
      <sheetName val="단가대비표"/>
      <sheetName val="입력DATA"/>
      <sheetName val="woo(mac)"/>
      <sheetName val="장문교(대전)"/>
      <sheetName val="건축(충일분)"/>
      <sheetName val="Despacho (c.civil)"/>
      <sheetName val="Sheet5"/>
      <sheetName val="바닥판"/>
      <sheetName val="TYPE1"/>
      <sheetName val="단면 (2)"/>
      <sheetName val="Macro1"/>
      <sheetName val="단중표"/>
      <sheetName val="기계경비"/>
      <sheetName val="단면(RW1)"/>
      <sheetName val="제경비"/>
      <sheetName val="예산변경사항"/>
      <sheetName val="부대공집계표"/>
      <sheetName val="CALCULATION"/>
      <sheetName val="총괄내역서"/>
      <sheetName val="조건표"/>
      <sheetName val="철거수량"/>
      <sheetName val="검색"/>
      <sheetName val="unit 4"/>
      <sheetName val="2.예산냴역검토서"/>
      <sheetName val="#230,#235"/>
      <sheetName val="실시설계"/>
      <sheetName val="비대칭계수"/>
      <sheetName val="품목"/>
      <sheetName val="원형맨홀수량"/>
      <sheetName val="직노"/>
      <sheetName val="일위대가표"/>
      <sheetName val="hvac(제어동)"/>
      <sheetName val="자료"/>
      <sheetName val="45,46"/>
      <sheetName val="전체총괄표"/>
      <sheetName val="요소별"/>
      <sheetName val="전기요금"/>
      <sheetName val="도급대비"/>
      <sheetName val="조건"/>
      <sheetName val="한전위탁공사비2"/>
      <sheetName val="06-BATCH "/>
      <sheetName val="전동기 SPEC"/>
      <sheetName val="dg"/>
      <sheetName val="하수급견적대비"/>
      <sheetName val="P.M 별"/>
      <sheetName val="1을"/>
      <sheetName val="을지"/>
      <sheetName val="실행내역서"/>
      <sheetName val="major"/>
      <sheetName val="관거공사비"/>
      <sheetName val="예산서"/>
      <sheetName val="SE-611"/>
      <sheetName val="토 적 표"/>
      <sheetName val="품질 및 특성 보정계수"/>
      <sheetName val="아파트건축"/>
      <sheetName val="DS-최종"/>
      <sheetName val="명세서"/>
      <sheetName val="J直材4"/>
      <sheetName val="배수공토공"/>
      <sheetName val="변화치수"/>
      <sheetName val="관리비"/>
      <sheetName val="내역총괄표"/>
      <sheetName val="골재집계"/>
      <sheetName val="2.대외공문"/>
      <sheetName val="부대대비"/>
      <sheetName val="냉연집계"/>
      <sheetName val="단가조정"/>
      <sheetName val="개요"/>
      <sheetName val="구왤집계표"/>
      <sheetName val="Ⅴ-2.공종별내역"/>
      <sheetName val="코드표"/>
      <sheetName val="단위수량"/>
      <sheetName val="CIVIL"/>
      <sheetName val="산근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설산1.나"/>
      <sheetName val="본사S"/>
      <sheetName val="장비당단가 (1)"/>
      <sheetName val="오산갈곳"/>
      <sheetName val="1.수인터널"/>
      <sheetName val="초"/>
      <sheetName val="견적조건"/>
      <sheetName val="예산M12A"/>
      <sheetName val="봉방동근생"/>
      <sheetName val="공종분류"/>
      <sheetName val="별표"/>
      <sheetName val="물량표"/>
      <sheetName val="원가계산서(남측)"/>
      <sheetName val="현장관리비집계표"/>
      <sheetName val="sum1 (2)"/>
      <sheetName val="전기일위목록"/>
      <sheetName val="설계산출표지"/>
      <sheetName val="Indirect Cost"/>
      <sheetName val="Qheet3"/>
      <sheetName val="단가조사표"/>
      <sheetName val="IMP(MAIN)"/>
      <sheetName val="IMP (REACTOR)"/>
      <sheetName val="말뚝지지력산정"/>
      <sheetName val="입적표"/>
      <sheetName val=" 견적서"/>
      <sheetName val="입찰안"/>
      <sheetName val="일"/>
      <sheetName val="물량산출근거"/>
      <sheetName val="VXXX"/>
      <sheetName val="COST"/>
      <sheetName val="GIS재"/>
      <sheetName val="MTR재(한기)"/>
      <sheetName val="GIS.Ry재"/>
      <sheetName val="단가산출2"/>
      <sheetName val="5. COST SCHEDULE PER EXPENSE"/>
      <sheetName val="EP0618"/>
      <sheetName val="단위세대"/>
      <sheetName val="공사원가계산서"/>
      <sheetName val="설계산출기초"/>
      <sheetName val="도급예산내역서총괄표"/>
      <sheetName val="을부담운반비"/>
      <sheetName val="운반비산출"/>
      <sheetName val="계화배수"/>
      <sheetName val="예산내역서"/>
      <sheetName val="내역전기"/>
      <sheetName val="5공철탑검토표"/>
      <sheetName val="4공철탑검토"/>
      <sheetName val="총누계"/>
      <sheetName val="남ꌀ전JC"/>
      <sheetName val="단면치수"/>
      <sheetName val="Proposal"/>
      <sheetName val="배수공"/>
      <sheetName val="암거"/>
      <sheetName val="포장공"/>
      <sheetName val="DESIGN_CRETERIA"/>
      <sheetName val="Base_Data"/>
      <sheetName val="설계내역(2001)"/>
      <sheetName val="원본"/>
      <sheetName val="96수출"/>
      <sheetName val="DIAPHRAGM"/>
      <sheetName val="BOQ-Summary_Form A2"/>
      <sheetName val="입력1"/>
      <sheetName val="98수금사업"/>
      <sheetName val="표지 (2)"/>
      <sheetName val="대비2"/>
      <sheetName val="자재단가표"/>
      <sheetName val="동원인원산출"/>
      <sheetName val="Page 1A - Proposal Strategy "/>
      <sheetName val="작성"/>
      <sheetName val="U-TYPE(1)"/>
      <sheetName val="건축원가계산서"/>
      <sheetName val="공사설명서"/>
      <sheetName val="CS2"/>
      <sheetName val="구리토평1전기"/>
      <sheetName val="dt0301"/>
      <sheetName val="dtt0301"/>
      <sheetName val="부재리스트"/>
      <sheetName val="물가"/>
      <sheetName val="가설건물"/>
      <sheetName val="IP좌표"/>
      <sheetName val="전기"/>
      <sheetName val="설계명세서(선로)"/>
      <sheetName val="진주방향"/>
      <sheetName val="BSD (2)"/>
      <sheetName val="일위대가(계측기설치)"/>
      <sheetName val="Model"/>
      <sheetName val="Ⅱ1-0타"/>
      <sheetName val="설계서"/>
      <sheetName val="세목별"/>
      <sheetName val="토사(PE)"/>
      <sheetName val="도장수량"/>
      <sheetName val="SLAB"/>
      <sheetName val="조도"/>
      <sheetName val="설계명세서"/>
      <sheetName val="FAB별"/>
      <sheetName val="국공유지및사유지"/>
      <sheetName val="수량산출근거"/>
      <sheetName val="양식"/>
      <sheetName val="가격조사서"/>
      <sheetName val="보도경계블럭"/>
      <sheetName val="적현로"/>
      <sheetName val="Breakdown"/>
      <sheetName val="재료집계"/>
      <sheetName val="보차도경계석"/>
      <sheetName val="118.세금과공과"/>
      <sheetName val="부대공Ⅱ"/>
      <sheetName val="현장관리비내역서"/>
      <sheetName val="날개벽(시점좌측)"/>
      <sheetName val="RAHMEN"/>
      <sheetName val="건물현황"/>
      <sheetName val="재무가정"/>
      <sheetName val="공통"/>
      <sheetName val="원가집계"/>
      <sheetName val="방음벽 기초 일반수량"/>
      <sheetName val="토공(우물통,기타) "/>
      <sheetName val="효성CB 1P기초"/>
      <sheetName val="MCC제원"/>
      <sheetName val="단가표 "/>
      <sheetName val="IW-LIST"/>
      <sheetName val="KP1590_E"/>
      <sheetName val="기계경비(시간당)"/>
      <sheetName val="기본입력"/>
      <sheetName val="단가비교표_공통1"/>
      <sheetName val="일용노임단가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사업부배부A"/>
      <sheetName val="요율"/>
      <sheetName val="슬래브(유곡)"/>
      <sheetName val="단가조사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b_balju_cho"/>
      <sheetName val="설변내역1"/>
      <sheetName val="가설공사내역"/>
      <sheetName val="심사계산"/>
      <sheetName val="심사물량"/>
      <sheetName val="토&amp;흙"/>
      <sheetName val="부하계산서"/>
      <sheetName val="부재력정리"/>
      <sheetName val="순공사비총괄"/>
      <sheetName val="INPUT"/>
      <sheetName val="투찰내역"/>
      <sheetName val="시공측량-을"/>
      <sheetName val="기타 정보통신공사"/>
      <sheetName val="조명시설"/>
      <sheetName val="토공 토적표"/>
      <sheetName val="6공구전체"/>
      <sheetName val="DESIGN CRETERIA"/>
      <sheetName val="재집"/>
      <sheetName val="직재"/>
      <sheetName val="신천교(음성)"/>
      <sheetName val="SORCE1"/>
      <sheetName val="가시설단위수량"/>
      <sheetName val="개별직종노임단가(2003.9)"/>
      <sheetName val="B부대공"/>
      <sheetName val="가시설수량"/>
      <sheetName val="L형옹벽"/>
      <sheetName val="안정검토"/>
      <sheetName val="비교표"/>
      <sheetName val="일반맨홀수량집계"/>
      <sheetName val="정산입력"/>
      <sheetName val="Coeffiecient"/>
      <sheetName val="월선수금"/>
      <sheetName val="환율"/>
      <sheetName val="type-F"/>
      <sheetName val="#4DUCT SUPPORT 체크LIST"/>
      <sheetName val="투자효율분석"/>
      <sheetName val="건축공사"/>
      <sheetName val="Budget 2005(DW)"/>
      <sheetName val="ins"/>
      <sheetName val="배수관공"/>
      <sheetName val="내역표지"/>
      <sheetName val="NEYOK"/>
      <sheetName val="D040416"/>
      <sheetName val="6동"/>
      <sheetName val="세부내역서(전기)"/>
      <sheetName val="RH-BEAM"/>
      <sheetName val="FILE1"/>
      <sheetName val="CAPVC"/>
      <sheetName val="J︀ᇕ԰"/>
      <sheetName val="자료입력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자재԰_x0000_缀"/>
      <sheetName val="CRUDE RE-bar"/>
      <sheetName val="당초수량"/>
      <sheetName val="구조물공"/>
      <sheetName val="을 1"/>
      <sheetName val="을 2"/>
      <sheetName val="토류판설치(t=60)"/>
      <sheetName val="기초견적가"/>
      <sheetName val="MW-S"/>
      <sheetName val="NYS"/>
      <sheetName val="MW-BM"/>
      <sheetName val="가시설(TYPE-A)"/>
      <sheetName val="1호맨홀가감수량"/>
      <sheetName val="1-1평균터파기고(1)"/>
      <sheetName val="1호맨홀수량산출"/>
      <sheetName val="3.현장배치"/>
      <sheetName val="LOPCALC"/>
      <sheetName val="교통대책내역"/>
      <sheetName val="1.우편집중내역서"/>
      <sheetName val="단가(1)"/>
      <sheetName val="전압강하계산"/>
      <sheetName val="부대공"/>
      <sheetName val="방호벽"/>
      <sheetName val="교통표지"/>
      <sheetName val="낙석방지책"/>
      <sheetName val="ATS단가"/>
      <sheetName val="방송노임"/>
      <sheetName val="세부내역"/>
      <sheetName val="예산변경ԯ_x0000_"/>
      <sheetName val="예산변경䈀ᅪ"/>
      <sheetName val="표지1"/>
      <sheetName val="Main"/>
      <sheetName val="약품공급2"/>
      <sheetName val="Parts 1 Feb 2004"/>
      <sheetName val="통합"/>
      <sheetName val="5지구단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MOTOR"/>
      <sheetName val="ITEM"/>
      <sheetName val="정부노임단가"/>
      <sheetName val="JUCK"/>
      <sheetName val="노임단가"/>
      <sheetName val="장비내역서"/>
      <sheetName val="부하계산서"/>
      <sheetName val="합의경상"/>
      <sheetName val="일반공사"/>
      <sheetName val="송장"/>
      <sheetName val="MEXICO-C"/>
      <sheetName val="1.설계조건"/>
      <sheetName val="DATA"/>
      <sheetName val="Total"/>
      <sheetName val="CONCRETE"/>
      <sheetName val="FOOTING단면력"/>
      <sheetName val="BID"/>
      <sheetName val="명세서"/>
      <sheetName val="부대내역"/>
      <sheetName val="전차선로 물량표"/>
      <sheetName val="COPING"/>
      <sheetName val="#REF"/>
      <sheetName val="부하LOAD"/>
      <sheetName val="개요"/>
      <sheetName val="전기"/>
      <sheetName val="가설건물"/>
      <sheetName val="INPUT"/>
      <sheetName val="청구내역(9807)"/>
      <sheetName val="업체별기성내역"/>
      <sheetName val="Macro1"/>
      <sheetName val="Macro2"/>
      <sheetName val="공용시설내역"/>
      <sheetName val="동력부하(도산)"/>
      <sheetName val="Y-WORK"/>
      <sheetName val="3BL공동구 수량"/>
      <sheetName val="바닥판"/>
      <sheetName val="플랜트 설치"/>
      <sheetName val="내역서"/>
      <sheetName val="노무비"/>
      <sheetName val="간접비"/>
      <sheetName val="노원열병합  건축공사기성내역서"/>
      <sheetName val="유동표(변경)"/>
      <sheetName val="을"/>
      <sheetName val="001"/>
      <sheetName val="데이타"/>
      <sheetName val="토공A"/>
      <sheetName val="포장공"/>
      <sheetName val="봉양~조차장간고하개명(신설)"/>
      <sheetName val="WORK"/>
      <sheetName val="내역"/>
      <sheetName val="터널조도"/>
      <sheetName val="EJ"/>
      <sheetName val="W-현원가"/>
      <sheetName val="DG-LAP6"/>
      <sheetName val="2공구수량"/>
      <sheetName val="일위대가"/>
      <sheetName val="조명율데이타"/>
      <sheetName val="참조"/>
      <sheetName val="당초"/>
      <sheetName val="품의서"/>
      <sheetName val="공통(20-91)"/>
      <sheetName val="배수공 주요자재 집계표"/>
      <sheetName val="Cost bd-&quot;A&quot;"/>
      <sheetName val="ⴭⴭⴭⴭ"/>
      <sheetName val="FEXS"/>
      <sheetName val="설계조건"/>
      <sheetName val="인건-측정"/>
      <sheetName val="Sheet4"/>
      <sheetName val="XL4Poppy"/>
      <sheetName val="부하(성남)"/>
      <sheetName val="대구실행"/>
      <sheetName val="DATE"/>
      <sheetName val="wall"/>
      <sheetName val="Sheet2"/>
      <sheetName val="부하(반월)"/>
      <sheetName val="MACRO(MCC)"/>
      <sheetName val="조도계산서 (도서)"/>
      <sheetName val="TRE TABLE"/>
      <sheetName val="BSD (2)"/>
      <sheetName val="LOAD-AY"/>
      <sheetName val="입고장부 (4)"/>
      <sheetName val="LOPCALC"/>
      <sheetName val="CA지입"/>
      <sheetName val="날개벽(TYPE3)"/>
      <sheetName val="수질정화시설"/>
      <sheetName val="Macro(AT)"/>
      <sheetName val="수량산출"/>
      <sheetName val="외천교"/>
      <sheetName val="현장지지물물량"/>
      <sheetName val="1공구(을)"/>
      <sheetName val="bearing"/>
      <sheetName val="변경실행(2차) "/>
      <sheetName val="수량산출서"/>
      <sheetName val="자재단가"/>
      <sheetName val="매크로"/>
      <sheetName val="외주가공"/>
      <sheetName val="목차"/>
      <sheetName val="역T형"/>
      <sheetName val="PILE"/>
      <sheetName val="비교표"/>
      <sheetName val="Sheet3"/>
      <sheetName val="차액보증"/>
      <sheetName val="MBR9"/>
      <sheetName val="A-4"/>
      <sheetName val="Macro(차단기)"/>
      <sheetName val="L-type"/>
      <sheetName val="기계경비일람"/>
      <sheetName val="전력구구조물산근"/>
      <sheetName val="자재수량"/>
      <sheetName val="4)유동표"/>
      <sheetName val="I.설계조건"/>
      <sheetName val="중기일위대가"/>
      <sheetName val="쌍송교"/>
      <sheetName val="전력구구조물산근2구간"/>
      <sheetName val="Sheet17"/>
      <sheetName val="3련 BOX"/>
      <sheetName val="날개벽(시점좌측)"/>
      <sheetName val="BLOCK(1)"/>
      <sheetName val="2000년1차"/>
      <sheetName val="ABUT수량-A1"/>
      <sheetName val="Site Expenses"/>
      <sheetName val="유동표"/>
      <sheetName val="기초공"/>
      <sheetName val="기둥(원형)"/>
      <sheetName val="일위대가목록"/>
      <sheetName val="일위대가(계측기설치)"/>
      <sheetName val="BQ(실행)"/>
      <sheetName val="프랜트면허"/>
      <sheetName val="200"/>
      <sheetName val="노임"/>
      <sheetName val="L_RPTA05_목록"/>
      <sheetName val="IMP(MAIN)"/>
      <sheetName val="IMP (REACTOR)"/>
      <sheetName val="c_balju"/>
      <sheetName val="J"/>
      <sheetName val="협조전"/>
      <sheetName val="맨홀수량집계"/>
      <sheetName val="TABLE"/>
      <sheetName val="인건비"/>
      <sheetName val="부하(도서)"/>
      <sheetName val="소운반"/>
      <sheetName val="토목내역"/>
      <sheetName val="토목주소"/>
      <sheetName val="견적서"/>
      <sheetName val="7.1유효폭"/>
      <sheetName val="현장관리비내역서"/>
      <sheetName val="5. 차단기 용량계산"/>
      <sheetName val="지진시"/>
      <sheetName val="배수관공"/>
      <sheetName val="우각부보강"/>
      <sheetName val="다이꾸"/>
      <sheetName val="cost"/>
      <sheetName val="경비2내역"/>
      <sheetName val="기계실"/>
      <sheetName val="22-2M단"/>
      <sheetName val="22-1소단"/>
      <sheetName val="단가산출집계"/>
      <sheetName val="날개벽수량표"/>
      <sheetName val="CHITIET VL-NC-TT -1p"/>
      <sheetName val="TDTKP1"/>
      <sheetName val="도담구내 개소별 명세"/>
      <sheetName val="LEVEL0~4"/>
      <sheetName val="전기일위대가"/>
      <sheetName val="ilch"/>
      <sheetName val="전기품산출"/>
      <sheetName val="BQ"/>
      <sheetName val="관리사무소"/>
      <sheetName val="조명율표"/>
      <sheetName val="물량산출_LP-1"/>
      <sheetName val="물량산출_LP-2"/>
      <sheetName val="물량산출_LP-3"/>
      <sheetName val="물량산출_LP-4"/>
      <sheetName val="현황산출서"/>
      <sheetName val="옹벽기초자료"/>
      <sheetName val="U-TYPE(1)"/>
      <sheetName val="전압강하계산"/>
      <sheetName val="뚝토공"/>
      <sheetName val="접속도로1"/>
      <sheetName val="96작생능"/>
      <sheetName val="Languages"/>
      <sheetName val="포장복구집계"/>
      <sheetName val="표지 (2)"/>
      <sheetName val="1-1"/>
      <sheetName val="일위대가목차"/>
      <sheetName val="E.P.T수량산출서"/>
      <sheetName val="수량"/>
      <sheetName val="단가대비표"/>
      <sheetName val="집계표(육상)"/>
      <sheetName val="주형"/>
      <sheetName val="????"/>
      <sheetName val="Process"/>
      <sheetName val="기본일위"/>
      <sheetName val="COVER"/>
      <sheetName val="Sheet5"/>
      <sheetName val="견적정보"/>
      <sheetName val="명단원자료(이전)"/>
      <sheetName val="토공(완충)"/>
      <sheetName val="부대공"/>
      <sheetName val="입력DATA"/>
      <sheetName val="안정검토"/>
      <sheetName val="보차도경계석"/>
      <sheetName val="소비자가"/>
      <sheetName val="단"/>
      <sheetName val="처리단락"/>
      <sheetName val="LD"/>
      <sheetName val="약전닥트"/>
      <sheetName val="건축부하"/>
      <sheetName val="일지-H"/>
      <sheetName val="FA설치명세"/>
      <sheetName val="김포IO"/>
      <sheetName val="주식"/>
      <sheetName val="Sheet1 (2)"/>
      <sheetName val="가로등제어반 설치공사(수량)"/>
      <sheetName val="발신정보"/>
      <sheetName val="일위대가표"/>
      <sheetName val="2F 회의실견적(5_14 일대)"/>
      <sheetName val="조명률표"/>
      <sheetName val="설계자료"/>
      <sheetName val="특별교실"/>
      <sheetName val="1"/>
      <sheetName val="K"/>
      <sheetName val="단위중량"/>
      <sheetName val="단가"/>
      <sheetName val="시설물일위"/>
      <sheetName val="6PILE  (돌출)"/>
      <sheetName val="골재집계"/>
      <sheetName val="호안공"/>
      <sheetName val="N賃率-職"/>
      <sheetName val="토사(PE)"/>
      <sheetName val="가도공"/>
      <sheetName val="5공철탑검토표"/>
      <sheetName val="4공철탑검토"/>
      <sheetName val="LXLIST1"/>
      <sheetName val="목록"/>
      <sheetName val="굴착현장"/>
      <sheetName val="조직표"/>
      <sheetName val="조명시설"/>
      <sheetName val="실행철강하도"/>
      <sheetName val="교각계산"/>
      <sheetName val="환률"/>
      <sheetName val="단면치수"/>
      <sheetName val="RAHMEN"/>
      <sheetName val="안정계산"/>
      <sheetName val="단면검토"/>
      <sheetName val="Dae_Jiju"/>
      <sheetName val="Sikje_ingun"/>
      <sheetName val="TREE_D"/>
      <sheetName val="투찰"/>
      <sheetName val="토공"/>
      <sheetName val="설직재-1"/>
      <sheetName val="TYPE1"/>
      <sheetName val="철근량"/>
      <sheetName val="경상비"/>
      <sheetName val="말뚝물량"/>
      <sheetName val="자재대"/>
      <sheetName val="일반맨홀수량집계(A-7 LINE)"/>
      <sheetName val="1_설계조건"/>
      <sheetName val="전차선로_물량표"/>
      <sheetName val="노원열병합__건축공사기성내역서"/>
      <sheetName val="배수공_주요자재_집계표"/>
      <sheetName val="플랜트_설치"/>
      <sheetName val="3련_BOX"/>
      <sheetName val="I_설계조건"/>
      <sheetName val="변경실행(2차)_"/>
      <sheetName val="3BL공동구_수량"/>
      <sheetName val="토공계산서(부체도로)"/>
      <sheetName val="타공종이기"/>
      <sheetName val="조명율"/>
      <sheetName val="가시설단위수량"/>
      <sheetName val="SORCE1"/>
      <sheetName val="단위수량"/>
      <sheetName val="노무"/>
      <sheetName val="설계내역(2001)"/>
      <sheetName val="5.정산서"/>
      <sheetName val="갑지"/>
      <sheetName val="한강운반비"/>
      <sheetName val="자재"/>
      <sheetName val="입찰안"/>
      <sheetName val="공사비집계"/>
      <sheetName val="기본DATA"/>
      <sheetName val="약품공급2"/>
      <sheetName val="전선 및 전선관"/>
      <sheetName val="내역서비교"/>
      <sheetName val="원형맨홀수량"/>
      <sheetName val="설산1.나"/>
      <sheetName val="본사S"/>
      <sheetName val="C1ㅇ"/>
      <sheetName val="工완성공사율"/>
      <sheetName val="품목납기"/>
      <sheetName val="장비집계"/>
      <sheetName val="1차증가원가계산"/>
      <sheetName val="공사비예산서(토목분)"/>
      <sheetName val="견"/>
      <sheetName val="토공및부대2차"/>
      <sheetName val="단가표 "/>
      <sheetName val="공사기본자료"/>
      <sheetName val="직원동원SCH"/>
      <sheetName val="CATV"/>
      <sheetName val="을부담운반비"/>
      <sheetName val="총괄표"/>
      <sheetName val="예산서"/>
      <sheetName val="단가비교표"/>
      <sheetName val="양식"/>
      <sheetName val="실행예산"/>
      <sheetName val="단위내역서"/>
      <sheetName val="BJJIN"/>
      <sheetName val="신규일위대가"/>
      <sheetName val="산거각호표"/>
      <sheetName val="MCC제원"/>
      <sheetName val="원형1호맨홀토공수량"/>
      <sheetName val="NAI"/>
      <sheetName val="관람석제출"/>
      <sheetName val="96수출"/>
      <sheetName val="EP0618"/>
      <sheetName val="내역(정지)"/>
      <sheetName val="TYPE-1"/>
      <sheetName val="정산입력"/>
      <sheetName val="견적"/>
      <sheetName val="code"/>
      <sheetName val="단중표"/>
      <sheetName val="L형옹벽측구"/>
      <sheetName val="깨기"/>
      <sheetName val="지급자재"/>
      <sheetName val="MFAB"/>
      <sheetName val="MFRT"/>
      <sheetName val="MPKG"/>
      <sheetName val="MPRD"/>
      <sheetName val="시설C"/>
      <sheetName val="조견표"/>
      <sheetName val="일위산출"/>
      <sheetName val="인건비 "/>
      <sheetName val="건축내역"/>
      <sheetName val="전기일위목록"/>
      <sheetName val="경비"/>
      <sheetName val="집수정단"/>
      <sheetName val="오산갈곳"/>
      <sheetName val="TEL"/>
      <sheetName val="원데이타"/>
      <sheetName val="찍기"/>
      <sheetName val="DA"/>
      <sheetName val="산출근거"/>
      <sheetName val="기성집계"/>
      <sheetName val="입력"/>
      <sheetName val="부대tu"/>
      <sheetName val="집계표"/>
      <sheetName val="연습"/>
      <sheetName val="아산추가1220"/>
      <sheetName val="교량명원본"/>
      <sheetName val="BOX제원원본"/>
      <sheetName val="표지판현황"/>
      <sheetName val="회사99"/>
      <sheetName val="일위대가(가설)"/>
      <sheetName val="설계내"/>
      <sheetName val="6호기"/>
      <sheetName val="세금자료"/>
      <sheetName val="대비"/>
      <sheetName val="간접"/>
      <sheetName val="비대칭계수"/>
      <sheetName val="전동기 SPEC"/>
      <sheetName val="조도계산(가로등NEW)"/>
      <sheetName val="주사무실종합"/>
      <sheetName val="공사비"/>
      <sheetName val="토공정보"/>
      <sheetName val="사진"/>
      <sheetName val="토목검측서"/>
      <sheetName val="변화치수"/>
      <sheetName val="견적시담(송포2공구)"/>
      <sheetName val="갑지(추정)"/>
      <sheetName val="토공산출(주차장)"/>
      <sheetName val="현장관리"/>
      <sheetName val="공통가설"/>
      <sheetName val="매입"/>
      <sheetName val="공사개요"/>
      <sheetName val="토공산출 (아파트)"/>
      <sheetName val="물가시세"/>
      <sheetName val="운용방안"/>
      <sheetName val="월선수금"/>
      <sheetName val="OZ049E"/>
      <sheetName val="역T형교대(말뚝기초)"/>
      <sheetName val="8. 내진해석"/>
      <sheetName val="문학간접"/>
      <sheetName val="와동25-3(변경)"/>
      <sheetName val="자료입력"/>
      <sheetName val="설계서(설치)"/>
      <sheetName val="공통부대비"/>
      <sheetName val="Main"/>
      <sheetName val="Picture"/>
      <sheetName val="TYPE-B 평균H"/>
      <sheetName val="실행품의서"/>
      <sheetName val="기계내역"/>
      <sheetName val="MAT"/>
      <sheetName val="SRC-B3U2"/>
      <sheetName val="할증 "/>
      <sheetName val="ROOF(ALKALI)"/>
      <sheetName val="일위대가(원본)"/>
      <sheetName val="현금"/>
      <sheetName val="공사비증감"/>
      <sheetName val="원가"/>
      <sheetName val="통합"/>
      <sheetName val="집행(2-1)"/>
      <sheetName val="L형측구단위수량"/>
      <sheetName val="L형측구연장조서"/>
      <sheetName val="도로경계블럭단위수량"/>
      <sheetName val="도로경계블럭단위토공"/>
      <sheetName val="LG제품"/>
      <sheetName val="PROJECT COST ESTIMATE (cont)"/>
      <sheetName val="환율"/>
      <sheetName val="LEGEND"/>
      <sheetName val="전력"/>
      <sheetName val="내역(전체)"/>
      <sheetName val="횡배위치"/>
      <sheetName val="철근정산"/>
      <sheetName val="날개벽"/>
      <sheetName val="환율-LIBOR"/>
      <sheetName val="가시설수량"/>
      <sheetName val="단가표"/>
      <sheetName val="내역_FILE"/>
      <sheetName val="횡배수관집현황(2공구)"/>
      <sheetName val="대포2교접속"/>
      <sheetName val="철거산출근거"/>
      <sheetName val="경영혁신본부"/>
      <sheetName val="BOJUNGGM"/>
      <sheetName val="소업1교"/>
      <sheetName val="자료(통합)"/>
      <sheetName val="대상공사(조달청)"/>
      <sheetName val="type-F"/>
      <sheetName val="잡비"/>
      <sheetName val="Data&amp;Result"/>
      <sheetName val="현황CODE"/>
      <sheetName val="손익현황"/>
      <sheetName val="guard(mac)"/>
      <sheetName val="내역(2000년)"/>
      <sheetName val="출근부"/>
      <sheetName val="국공유지및사유지"/>
      <sheetName val="0"/>
      <sheetName val="1을"/>
      <sheetName val="장비당단가 (1)"/>
      <sheetName val="#230,#235"/>
      <sheetName val="하중계산"/>
      <sheetName val="중기조종사 단위단가"/>
      <sheetName val="SUM (INQNO."/>
      <sheetName val="99.6"/>
      <sheetName val="전기설계변경"/>
      <sheetName val="설계예산서"/>
      <sheetName val="예산내역서"/>
      <sheetName val="COMPRESSOR"/>
      <sheetName val="2월가격표-ESG-1월"/>
      <sheetName val="SPEC"/>
      <sheetName val="구동"/>
      <sheetName val="준공조서"/>
      <sheetName val="공사준공계"/>
      <sheetName val="준공검사보고서"/>
      <sheetName val="을지"/>
      <sheetName val="TYPE-A"/>
      <sheetName val="FB25JN"/>
      <sheetName val="SLAB"/>
      <sheetName val="POL6차-PIPING"/>
      <sheetName val="t-h HA THE"/>
      <sheetName val="Macro(전동기)"/>
      <sheetName val="케이블DATA"/>
      <sheetName val="nomi "/>
      <sheetName val="현장"/>
      <sheetName val="SANBAISU"/>
      <sheetName val="SANTOGO"/>
      <sheetName val="3-1.CB"/>
      <sheetName val="적용단위길이"/>
      <sheetName val="구체"/>
      <sheetName val="방음벽 기초 일반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Sheet1"/>
    </sheetNames>
    <definedNames>
      <definedName name="Macro1"/>
      <definedName name="Macro11"/>
      <definedName name="Macro3"/>
      <definedName name="Macro4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 지"/>
      <sheetName val="변압기1"/>
      <sheetName val="발전기"/>
      <sheetName val="변압기2"/>
      <sheetName val="간선"/>
      <sheetName val="일반부하"/>
      <sheetName val="동력,MCC"/>
      <sheetName val="조도"/>
      <sheetName val="조도 (2)"/>
      <sheetName val="전관방송"/>
      <sheetName val="Macro(차단기)"/>
      <sheetName val="Macro(전선)"/>
      <sheetName val="Macro(전동기)"/>
      <sheetName val="0000000"/>
      <sheetName val="전기계산서-1"/>
      <sheetName val="Sheet1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MCCB-AF1(전등,전열)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Macro(차단기)"/>
      <sheetName val="DATA"/>
      <sheetName val="LX-CAL"/>
      <sheetName val="실행철강하도"/>
      <sheetName val="Sheet1"/>
      <sheetName val="수안보-MBR1"/>
      <sheetName val="LOPCALC"/>
      <sheetName val="단면치수"/>
      <sheetName val="공사비집계"/>
      <sheetName val="BQ(실행)"/>
      <sheetName val="우각부보강"/>
      <sheetName val="Cost bd-&quot;A&quot;"/>
      <sheetName val="Graph (LGEN)"/>
      <sheetName val="out_prog"/>
      <sheetName val="선적schedule (2)"/>
      <sheetName val="기기리스트"/>
      <sheetName val="사용성검토"/>
      <sheetName val="설계"/>
      <sheetName val="현금"/>
      <sheetName val="COPING"/>
      <sheetName val="흥양2교토공집계표"/>
      <sheetName val="계수시트"/>
      <sheetName val="원가계산서"/>
      <sheetName val="????"/>
      <sheetName val="외천교"/>
      <sheetName val="CONCRETE"/>
      <sheetName val="ELECTRIC"/>
      <sheetName val="5.모델링"/>
      <sheetName val="내역서"/>
      <sheetName val="자압"/>
      <sheetName val="Dae_Jiju"/>
      <sheetName val="Sikje_ingun"/>
      <sheetName val="TREE_D"/>
      <sheetName val="DATE"/>
      <sheetName val="S0"/>
      <sheetName val="산출근거"/>
      <sheetName val="Pjny"/>
      <sheetName val="Total"/>
      <sheetName val="공종단가"/>
      <sheetName val="IN"/>
      <sheetName val="동해title"/>
      <sheetName val="감가상각"/>
      <sheetName val="unit"/>
      <sheetName val="MOTOR"/>
      <sheetName val="2.단면가정"/>
      <sheetName val="ÅÍ³ÎÁ¶µµ"/>
      <sheetName val="Àü¾Ð°­ÇÏ-»óÇà"/>
      <sheetName val="Àü¾Ð°­ÇÏ-ÇÏÇà"/>
      <sheetName val="&quot;u&quot; TYPE ±¸°£ Á¶¸í"/>
      <sheetName val="&quot;U&quot;TYPE Àü¾Ð°­ÇÏ"/>
      <sheetName val="TR¿ë·®"/>
      <sheetName val="TR¿ë·® (2)"/>
      <sheetName val="°£¼±±½±â ¼³¸í"/>
      <sheetName val="°£¼±±½±â"/>
      <sheetName val="Á¢Áö"/>
      <sheetName val="Á÷·ùÀü¿ø"/>
      <sheetName val="ºÒÆòÇü °è»ê½Ä"/>
      <sheetName val="°è»ê1"/>
      <sheetName val="°è»ê2"/>
      <sheetName val="»ç¿ë¼º°ËÅä"/>
      <sheetName val="1.설계조건"/>
      <sheetName val="#REF"/>
      <sheetName val="가설건물"/>
      <sheetName val="Macro2"/>
      <sheetName val="BID"/>
      <sheetName val="Macro1"/>
      <sheetName val="준검 내역서"/>
      <sheetName val="표지 (2)"/>
      <sheetName val="회로내역(승인)"/>
      <sheetName val="환율적용표"/>
      <sheetName val="유동표(변경)"/>
      <sheetName val="부대내역"/>
      <sheetName val="노임"/>
      <sheetName val="Sheet7"/>
      <sheetName val="PIPE내역(FCN)"/>
      <sheetName val="10.1"/>
      <sheetName val="매입세"/>
      <sheetName val="와동25-3(변경)"/>
      <sheetName val="공사개요"/>
      <sheetName val="Data&amp;Result"/>
      <sheetName val="BSD (2)"/>
      <sheetName val="데이타"/>
      <sheetName val="Parem"/>
      <sheetName val="2.손익계산서"/>
      <sheetName val="JUCKEYK"/>
      <sheetName val="부하(반월)"/>
      <sheetName val="Factor"/>
      <sheetName val="PROJECT BRIEF(EX.NEW)"/>
      <sheetName val="ITEM"/>
      <sheetName val="청구내역(9807)"/>
      <sheetName val="일위대가목차"/>
      <sheetName val="기계내역"/>
      <sheetName val="NA"/>
      <sheetName val="h-013211-2"/>
      <sheetName val="VESSEL Sh. 1"/>
      <sheetName val="집수정(600-700)"/>
      <sheetName val="소상 &quot;1&quot;"/>
      <sheetName val="copy"/>
      <sheetName val="세부내역서"/>
      <sheetName val="약품설비"/>
      <sheetName val="20관리비율"/>
      <sheetName val="교대"/>
      <sheetName val="내역"/>
      <sheetName val="정부노임단가"/>
      <sheetName val="3련 BOX"/>
      <sheetName val="포설list원본"/>
      <sheetName val="6PILE  (돌출)"/>
      <sheetName val="Sheet17"/>
      <sheetName val="KL HSMT tinh thieu"/>
      <sheetName val="LG제품"/>
      <sheetName val="목차"/>
      <sheetName val="플랜트 설치"/>
      <sheetName val="대치판정"/>
      <sheetName val="SELTDATA"/>
      <sheetName val="Sheet3"/>
      <sheetName val="배수내역"/>
      <sheetName val="명세서"/>
      <sheetName val="입력DATA"/>
      <sheetName val="A-4"/>
      <sheetName val="¼³°è"/>
      <sheetName val="¼ö¾Èº¸-MBR1"/>
      <sheetName val="´Ü¸éÄ¡¼ö"/>
      <sheetName val="°ø»çºñÁý°è"/>
      <sheetName val="BQ(½ÇÇà)"/>
      <sheetName val="¿ì°¢ºÎº¸°­"/>
      <sheetName val="½ÇÇàÃ¶°­ÇÏµµ"/>
      <sheetName val="특별교실"/>
      <sheetName val="동원(3)"/>
      <sheetName val="예정(3)"/>
      <sheetName val="지급자재"/>
      <sheetName val="가도공"/>
      <sheetName val="ABUT수량-A1"/>
      <sheetName val="입찰보고"/>
      <sheetName val="일반공사"/>
      <sheetName val="TARGET"/>
      <sheetName val="MOTOR3"/>
      <sheetName val="공용시설내역"/>
      <sheetName val="교각계산"/>
      <sheetName val="G.R300경비"/>
      <sheetName val="b_balju_cho"/>
      <sheetName val="경상비"/>
      <sheetName val="말뚝지지력산정"/>
      <sheetName val="부하LOAD"/>
      <sheetName val="INPUT"/>
      <sheetName val="본선 토공 분배표"/>
      <sheetName val="입찰내역서"/>
      <sheetName val="차액보증"/>
      <sheetName val="JUCK"/>
      <sheetName val="배수공 주요자재 집계표"/>
      <sheetName val="공사기본자료"/>
      <sheetName val="상세내역,전력산출서"/>
      <sheetName val="MFAB"/>
      <sheetName val="MFRT"/>
      <sheetName val="MPKG"/>
      <sheetName val="MPRD"/>
      <sheetName val="설계조건"/>
      <sheetName val="1공구(을)"/>
      <sheetName val="6호기"/>
      <sheetName val="c_balju"/>
      <sheetName val="POOM_MOTO"/>
      <sheetName val="Y-WORK"/>
      <sheetName val="노임단가"/>
      <sheetName val="부하(성남)"/>
      <sheetName val="매입세율"/>
      <sheetName val="EPro"/>
      <sheetName val="부하계산서"/>
      <sheetName val="봉양~조차장간고하개명(신설)"/>
      <sheetName val="TNHCHINH"/>
      <sheetName val="장비내역서"/>
      <sheetName val="22-2M단"/>
      <sheetName val="22-1소단"/>
      <sheetName val="수량산출"/>
      <sheetName val="동력부하(도산)"/>
      <sheetName val="표지(1)"/>
      <sheetName val="EP0618"/>
      <sheetName val="정산내임"/>
      <sheetName val="1을"/>
      <sheetName val="참고"/>
      <sheetName val="지수"/>
      <sheetName val="ⴭⴭⴭⴭ"/>
      <sheetName val="입찰안"/>
      <sheetName val="자압1"/>
      <sheetName val="입고장부 (4)"/>
      <sheetName val="List(rev.B)"/>
      <sheetName val="설계서(설치)"/>
      <sheetName val="EQT-ESTN"/>
      <sheetName val="설계가"/>
      <sheetName val="A"/>
      <sheetName val="cost"/>
      <sheetName val="일위대가목록"/>
      <sheetName val="단가대비표"/>
      <sheetName val="조명율데이타"/>
      <sheetName val="기술자료 (광화문)"/>
      <sheetName val="1-1"/>
      <sheetName val="³»¿ª¼­"/>
      <sheetName val="Çö±Ý"/>
      <sheetName val="±â±â¸®½ºÆ®"/>
      <sheetName val="Èï¾ç2±³Åä°øÁý°èÇ¥"/>
      <sheetName val="°è¼ö½ÃÆ®"/>
      <sheetName val="¿ø°¡°è»ê¼­"/>
      <sheetName val="µ¿ÇØtitle"/>
      <sheetName val="5.¸ðµ¨¸µ"/>
      <sheetName val="¿ÜÃµ±³"/>
      <sheetName val="¼±Àûschedule (2)"/>
      <sheetName val="Macro(Â÷´Ü±â)"/>
      <sheetName val="±â°è³»¿ª"/>
      <sheetName val="¼Ò»ó &quot;1&quot;"/>
      <sheetName val="ÁØ°Ë ³»¿ª¼­"/>
      <sheetName val="ÀÚ¾Ð"/>
      <sheetName val="1.¼³°èÁ¶°Ç"/>
      <sheetName val="°¡¼³°Ç¹°"/>
      <sheetName val="°¨°¡»ó°¢"/>
      <sheetName val="Á¤ºÎ³ëÀÓ´Ü°¡"/>
      <sheetName val="°øÁ¾´Ü°¡"/>
      <sheetName val="PIPE³»¿ª(FCN)"/>
      <sheetName val="tggwan(mac)"/>
      <sheetName val="Sheet6"/>
      <sheetName val="월선수금"/>
      <sheetName val="수질정화시설"/>
      <sheetName val="N賃率-職"/>
      <sheetName val="MAT"/>
      <sheetName val="인원투입계획"/>
      <sheetName val="공사개요(사업승인변경)"/>
      <sheetName val="견적정보"/>
      <sheetName val="조정금액결과표 (차수별)"/>
      <sheetName val="Summary - Budget"/>
      <sheetName val="KD율"/>
      <sheetName val="BACK DATA"/>
      <sheetName val="현관"/>
      <sheetName val="잡비"/>
      <sheetName val="____"/>
      <sheetName val="#2_일위대가목록"/>
      <sheetName val="구의33고"/>
      <sheetName val="슬래브1"/>
      <sheetName val="L_RPTA05_목록"/>
      <sheetName val="Key assumption"/>
      <sheetName val="indirect"/>
      <sheetName val="05년"/>
      <sheetName val="cable-data"/>
      <sheetName val="견적기준"/>
      <sheetName val="매입부가세율(동림)"/>
      <sheetName val="일위대가 "/>
      <sheetName val="일위대가-1"/>
      <sheetName val="터파기및재료"/>
      <sheetName val="토공A"/>
      <sheetName val="우배수"/>
      <sheetName val="계산식"/>
      <sheetName val="투찰"/>
      <sheetName val="전기내역서"/>
      <sheetName val="&quot;u&quot;_TYPE_구간_조명"/>
      <sheetName val="&quot;U&quot;TYPE_전압강하"/>
      <sheetName val="TR용량_(2)"/>
      <sheetName val="간선굵기_설명"/>
      <sheetName val="불평형_계산식"/>
      <sheetName val="Cost_bd-&quot;A&quot;"/>
      <sheetName val="5_모델링"/>
      <sheetName val="준검_내역서"/>
      <sheetName val="SG"/>
      <sheetName val="단가"/>
      <sheetName val="표지판단위"/>
      <sheetName val="대포2교접속"/>
      <sheetName val="조명율표"/>
      <sheetName val="GRACE"/>
      <sheetName val="Licences"/>
      <sheetName val="C3"/>
      <sheetName val="실행내역서 "/>
      <sheetName val="토목"/>
      <sheetName val="공량산출서"/>
      <sheetName val="내역(정지)"/>
      <sheetName val="입력"/>
      <sheetName val="총괄표"/>
      <sheetName val="2000전체분"/>
      <sheetName val="2000년1차"/>
      <sheetName val="총괄내역"/>
      <sheetName val="진로도급"/>
      <sheetName val="list"/>
      <sheetName val="현장관리비 산출내역"/>
      <sheetName val="수입"/>
      <sheetName val="주형"/>
      <sheetName val="토공"/>
      <sheetName val="전기일위대가"/>
      <sheetName val="2월가격표-ESG-1월"/>
      <sheetName val="SPEC"/>
      <sheetName val="BJJIN"/>
      <sheetName val="의왕F사"/>
      <sheetName val="가공사"/>
      <sheetName val="2000년하반기"/>
      <sheetName val="공통(20-91)"/>
      <sheetName val="입력정보"/>
      <sheetName val="Data &amp; Result"/>
      <sheetName val="토공사"/>
      <sheetName val="일위대가"/>
      <sheetName val="품셈집계표"/>
      <sheetName val="자재조사표(참고용)"/>
      <sheetName val="일반부표집계표"/>
      <sheetName val="기초계산(Pmax)"/>
      <sheetName val="신관(1)"/>
      <sheetName val="중기일위대가"/>
      <sheetName val="정산K산출"/>
      <sheetName val="견적조건"/>
      <sheetName val="재료비"/>
      <sheetName val="OZ049E"/>
      <sheetName val="배수개거재(신)"/>
      <sheetName val="1"/>
      <sheetName val="을지"/>
      <sheetName val="L형 옹벽"/>
      <sheetName val="분석가정"/>
      <sheetName val="노무비"/>
      <sheetName val="sw1"/>
      <sheetName val="NOMUBI"/>
      <sheetName val="노무비 "/>
      <sheetName val="DHEQSUPT"/>
      <sheetName val="건축내역서"/>
      <sheetName val="토목내역서"/>
      <sheetName val="Graph_(LGEN)"/>
      <sheetName val="선적schedule_(2)"/>
      <sheetName val="&quot;u&quot;_TYPE_±¸°£_Á¶¸í"/>
      <sheetName val="&quot;U&quot;TYPE_Àü¾Ð°­ÇÏ"/>
      <sheetName val="TR¿ë·®_(2)"/>
      <sheetName val="°£¼±±½±â_¼³¸í"/>
      <sheetName val="ºÒÆòÇü_°è»ê½Ä"/>
      <sheetName val="1_설계조건"/>
      <sheetName val="6PILE__(돌출)"/>
      <sheetName val="2_단면가정"/>
      <sheetName val="표지_(2)"/>
      <sheetName val="PROJECT_BRIEF(EX_NEW)"/>
      <sheetName val="유동표"/>
      <sheetName val="우수"/>
      <sheetName val="설비내역서"/>
      <sheetName val="9.3 단면력집계"/>
      <sheetName val="2. 설계단면"/>
      <sheetName val="견적"/>
      <sheetName val="CT "/>
      <sheetName val="왕십리방향"/>
      <sheetName val="중갑지"/>
      <sheetName val="기본DATA"/>
      <sheetName val="세부내역서(소방)"/>
      <sheetName val="설계명세서"/>
      <sheetName val="토사(PE)"/>
      <sheetName val="환경기계공정표 (3)"/>
      <sheetName val="WORK"/>
      <sheetName val="FOOTING단면력"/>
      <sheetName val="&quot;u&quot;_TYPE_구간_조명1"/>
      <sheetName val="&quot;U&quot;TYPE_전압강하1"/>
      <sheetName val="TR용량_(2)1"/>
      <sheetName val="간선굵기_설명1"/>
      <sheetName val="불평형_계산식1"/>
      <sheetName val="PROJECT BRIEF_EX_NEW_"/>
      <sheetName val="3BL공동구 수량"/>
      <sheetName val="담당자"/>
      <sheetName val="3.하중산정4.지지력"/>
      <sheetName val="통합"/>
      <sheetName val="1,2공구원가계산서"/>
      <sheetName val="2공구산출내역"/>
      <sheetName val="1공구산출내역서"/>
      <sheetName val="업체별기성내역"/>
      <sheetName val="기초단가"/>
      <sheetName val="APT내역"/>
      <sheetName val="전기"/>
      <sheetName val="간접"/>
      <sheetName val="부재치수입력"/>
      <sheetName val="중동상가"/>
      <sheetName val="출근부"/>
      <sheetName val="96작생능"/>
      <sheetName val="UPDATA"/>
      <sheetName val="Param"/>
      <sheetName val="HVAC"/>
      <sheetName val="설산1.나"/>
      <sheetName val="본사S"/>
      <sheetName val="밸브설치"/>
      <sheetName val="적격"/>
      <sheetName val="단가 "/>
      <sheetName val="일위총괄표"/>
      <sheetName val="No-&gt;Code"/>
      <sheetName val="기계경비(시간당)"/>
      <sheetName val="램머"/>
      <sheetName val="평가데이터"/>
      <sheetName val="청천내"/>
      <sheetName val="식재총괄"/>
      <sheetName val="일위목록"/>
      <sheetName val="우수공"/>
      <sheetName val="가로등내역서"/>
      <sheetName val="STORAGE"/>
      <sheetName val="수량산출서"/>
      <sheetName val="Site Expenses"/>
      <sheetName val="ilch"/>
      <sheetName val="선급법인세 (2)"/>
      <sheetName val="1-최종안"/>
      <sheetName val="사업분석-분양가결정"/>
      <sheetName val="LAB"/>
      <sheetName val="수문일1"/>
      <sheetName val="단가산출"/>
      <sheetName val="기계-설변"/>
      <sheetName val="CALCULATION"/>
      <sheetName val="REDUCER"/>
      <sheetName val="WE'T"/>
      <sheetName val="구조물철거타공정이월"/>
      <sheetName val="최종"/>
      <sheetName val="공통가설"/>
      <sheetName val="자재수량"/>
      <sheetName val="411-00 외화장기"/>
      <sheetName val="약품공급2"/>
      <sheetName val="견적사양비교표"/>
      <sheetName val="전차선로 물량표"/>
      <sheetName val="날개벽"/>
      <sheetName val="배선DATA"/>
      <sheetName val="토공집계표"/>
      <sheetName val="예산명세서"/>
      <sheetName val="자료입력"/>
      <sheetName val="인건-측정"/>
      <sheetName val="AS복구"/>
      <sheetName val="중기터파기"/>
      <sheetName val="변수값"/>
      <sheetName val="중기상차"/>
      <sheetName val="포장복구집계"/>
      <sheetName val="부대토목"/>
      <sheetName val="실행비교"/>
      <sheetName val="Table"/>
      <sheetName val="2월가격"/>
      <sheetName val="적용기준"/>
      <sheetName val="원가"/>
      <sheetName val="건축내역"/>
      <sheetName val="간접비"/>
      <sheetName val="현황CODE"/>
      <sheetName val="손익현황"/>
      <sheetName val="타공종이기"/>
      <sheetName val="적정심사"/>
      <sheetName val="학생내역"/>
      <sheetName val="집계표"/>
      <sheetName val="1.Pre"/>
      <sheetName val="Food court "/>
      <sheetName val="직원동원계획"/>
      <sheetName val="기초자료입력"/>
      <sheetName val="갑지"/>
      <sheetName val="자재단가"/>
      <sheetName val="집1"/>
      <sheetName val="충주"/>
      <sheetName val="역삼"/>
      <sheetName val="한강운반비"/>
      <sheetName val="자재"/>
      <sheetName val="단중표-ST"/>
      <sheetName val="piping"/>
      <sheetName val="001"/>
      <sheetName val="일위대가(계측기설치)"/>
      <sheetName val="금액내역서"/>
      <sheetName val="대로근거"/>
      <sheetName val="중로근거"/>
      <sheetName val="TSS Part List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다이꾸"/>
      <sheetName val="품셈TABLE"/>
      <sheetName val="토공집계"/>
      <sheetName val="2000상반기노임"/>
      <sheetName val="WC96709"/>
      <sheetName val="(A)내역서"/>
      <sheetName val="0001(arch)"/>
      <sheetName val="토공(완충)"/>
      <sheetName val="계산근거"/>
      <sheetName val="현황산출서"/>
      <sheetName val="옹벽기초자료"/>
      <sheetName val="적용단위길이"/>
      <sheetName val="종배수관(신)"/>
      <sheetName val="장비집계"/>
      <sheetName val="철거산출근거"/>
      <sheetName val="E01-02(EV-1-LBS)"/>
      <sheetName val="내역표지"/>
      <sheetName val="연결관암거"/>
      <sheetName val="산출근거(통합감시)"/>
      <sheetName val="바닥판"/>
      <sheetName val="단위내역서"/>
      <sheetName val="20110404_JRL_성수서비스 Specificatio"/>
      <sheetName val="계정"/>
      <sheetName val="기계"/>
      <sheetName val="조도계산"/>
      <sheetName val="골조시행"/>
      <sheetName val="0.갑지"/>
      <sheetName val="8.현장관리비"/>
      <sheetName val="7.안전관리비"/>
      <sheetName val="nomi "/>
      <sheetName val="1SPAN"/>
      <sheetName val="내역1"/>
      <sheetName val="안정검토(온1)"/>
      <sheetName val="시설일위"/>
      <sheetName val="품셈(기초)"/>
      <sheetName val="쌍송교"/>
      <sheetName val="MEXICO-C"/>
      <sheetName val="154TW"/>
      <sheetName val="철골수량"/>
      <sheetName val="L형측구단위수량"/>
      <sheetName val="L형측구연장조서"/>
      <sheetName val="도로경계블럭단위수량"/>
      <sheetName val="도로경계블럭단위토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터널조도"/>
      <sheetName val="YES"/>
      <sheetName val="시공계획"/>
      <sheetName val="Macro(차단기)"/>
      <sheetName val="MACRO(전선관)"/>
      <sheetName val="DATA"/>
      <sheetName val="갑지"/>
      <sheetName val="공사원가계산서"/>
      <sheetName val="총내역서"/>
      <sheetName val="내역서"/>
      <sheetName val="일위대가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조명율표"/>
      <sheetName val="예정(3)"/>
      <sheetName val="동원(3)"/>
      <sheetName val="주형"/>
      <sheetName val="Sheet2"/>
      <sheetName val="3차설계"/>
      <sheetName val="단가비교표"/>
      <sheetName val="1.설계기준"/>
      <sheetName val="노임"/>
      <sheetName val="현황CODE"/>
      <sheetName val="손익현황"/>
      <sheetName val="기둥(원형)"/>
      <sheetName val="3.바닥판설계"/>
      <sheetName val="MOTOR"/>
      <sheetName val="옹벽"/>
      <sheetName val="Sheet1 (2)"/>
      <sheetName val="ABUT수량-A1"/>
      <sheetName val="밸브설치"/>
      <sheetName val="JUCK"/>
      <sheetName val="현금"/>
      <sheetName val="현장"/>
      <sheetName val="t형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BID"/>
      <sheetName val="점수계산1-2"/>
      <sheetName val="총계"/>
      <sheetName val="Piping Design Data"/>
      <sheetName val="WORK"/>
      <sheetName val="2000.11월설계내역"/>
      <sheetName val="수안보-MBR1"/>
      <sheetName val="입력DATA"/>
      <sheetName val="과천MAIN"/>
      <sheetName val="인건-측정"/>
      <sheetName val="종배수관"/>
      <sheetName val="工완성공사율"/>
      <sheetName val="조건"/>
      <sheetName val="여흥"/>
      <sheetName val="현장지지물물량"/>
      <sheetName val="6PILE  (돌출)"/>
      <sheetName val="wall"/>
      <sheetName val="노임단가"/>
      <sheetName val="Sheet1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H PILE수량"/>
      <sheetName val="H-PILE수량집계"/>
      <sheetName val="8. 안정검토"/>
      <sheetName val="TC표지"/>
      <sheetName val="정부노임단가"/>
      <sheetName val="2003상반기노임기준"/>
      <sheetName val="중기조종사 단위단가"/>
      <sheetName val="BASIC (2)"/>
      <sheetName val="데이타"/>
      <sheetName val="설비"/>
      <sheetName val="철근량 검토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대치판정"/>
      <sheetName val="Baby일위대가"/>
      <sheetName val="철거산출근거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견적서"/>
      <sheetName val="호계"/>
      <sheetName val="제암"/>
      <sheetName val="월마트"/>
      <sheetName val="월드컵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견적조건"/>
      <sheetName val="견적조건(을지)"/>
      <sheetName val="간선계산"/>
      <sheetName val="N賃率-職"/>
      <sheetName val="98지급계획"/>
      <sheetName val="남양시작동자105노65기1.3화1.2"/>
      <sheetName val="일반공사"/>
      <sheetName val="표지 (2)"/>
      <sheetName val="제-노임"/>
      <sheetName val="제직재"/>
      <sheetName val="노무비"/>
      <sheetName val="을지"/>
      <sheetName val="을"/>
      <sheetName val="FILE1"/>
      <sheetName val="0.집계"/>
      <sheetName val="기초단가"/>
      <sheetName val="ITEM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매립"/>
      <sheetName val="일위대가목차"/>
      <sheetName val="대구실행"/>
      <sheetName val="AIR SHOWER(3인용)"/>
      <sheetName val="부대공Ⅱ"/>
      <sheetName val="설계내역서"/>
      <sheetName val="직노"/>
      <sheetName val="입찰안"/>
      <sheetName val="단가산출"/>
      <sheetName val="2F 회의실견적(5_14 일대)"/>
      <sheetName val="재집"/>
      <sheetName val="직재"/>
      <sheetName val="전차선로 물량표"/>
      <sheetName val="일위대가(가설)"/>
      <sheetName val="실행내역"/>
      <sheetName val="200"/>
      <sheetName val="48전력선로일위"/>
      <sheetName val="접지수량"/>
      <sheetName val="TOT"/>
      <sheetName val="1.수인터널"/>
      <sheetName val="자재단가"/>
      <sheetName val="손익분석"/>
      <sheetName val="보차도경계석"/>
      <sheetName val="부하계산서"/>
      <sheetName val="인건비"/>
      <sheetName val="아산추가1220"/>
      <sheetName val="당초"/>
      <sheetName val="3-1.CB"/>
      <sheetName val="부대내역"/>
      <sheetName val="unit 4"/>
      <sheetName val="ITB COST"/>
      <sheetName val="말뚝지지력산정"/>
      <sheetName val="수량"/>
      <sheetName val="CTEMCOST"/>
      <sheetName val="내역"/>
      <sheetName val="연습"/>
      <sheetName val="내역(설계)"/>
      <sheetName val="Macro1"/>
      <sheetName val="현장관리비집계표"/>
      <sheetName val="설계예산서"/>
      <sheetName val="수량집계"/>
      <sheetName val="토목"/>
      <sheetName val="가로등내역서"/>
      <sheetName val="수량산출서"/>
      <sheetName val="#REF"/>
      <sheetName val="터파기및재료"/>
      <sheetName val="부대공사비"/>
      <sheetName val="본공사"/>
      <sheetName val="식생블럭단위수량"/>
      <sheetName val="가로등부표"/>
      <sheetName val="보합"/>
      <sheetName val="조도계산서 (도서)"/>
      <sheetName val="입찰보고"/>
      <sheetName val="재료"/>
      <sheetName val="MAIN_TABLE"/>
      <sheetName val="1.설계조건"/>
      <sheetName val="LOPCALC"/>
      <sheetName val="제경비율"/>
      <sheetName val="XL4Poppy"/>
      <sheetName val="자료입력"/>
      <sheetName val="예산명세서"/>
      <sheetName val="단가조사"/>
      <sheetName val="우배수"/>
      <sheetName val="맨홀"/>
      <sheetName val="금호"/>
      <sheetName val="I一般比"/>
      <sheetName val="49-119"/>
      <sheetName val="Macro(전선)"/>
      <sheetName val="발신정보"/>
      <sheetName val="준검 내역서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전선 및 전선관"/>
      <sheetName val="토공"/>
      <sheetName val="구역화물"/>
      <sheetName val="단가일람"/>
      <sheetName val="신우"/>
      <sheetName val="대비"/>
      <sheetName val="Ampecity Data"/>
      <sheetName val="품셈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집계표"/>
      <sheetName val="단가"/>
      <sheetName val="총괄표"/>
      <sheetName val="실행철강하도"/>
      <sheetName val="내역서2안"/>
      <sheetName val="소야공정계획표"/>
      <sheetName val="봉양~조차장간고하개명(신설)"/>
      <sheetName val="직공비"/>
      <sheetName val="수량산출"/>
      <sheetName val="6호기"/>
      <sheetName val="001"/>
      <sheetName val="산출내역서집계표"/>
      <sheetName val="본선차로수량집계표"/>
      <sheetName val="기계경비"/>
      <sheetName val="단가 및 재료비"/>
      <sheetName val="주상도"/>
      <sheetName val="INPUT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2000년1차"/>
      <sheetName val="노무비단가"/>
      <sheetName val="내력서"/>
      <sheetName val="DANGA"/>
      <sheetName val="BQ"/>
      <sheetName val="BID-도로"/>
      <sheetName val="실행내역서"/>
      <sheetName val="설 계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JUCKEYK"/>
      <sheetName val="수주현황2월"/>
      <sheetName val="토공유동표"/>
      <sheetName val="교각계산"/>
      <sheetName val="단면 (2)"/>
      <sheetName val="ASP포장"/>
      <sheetName val="단가산출서(기계)"/>
      <sheetName val="내역서(전기)"/>
      <sheetName val="3BL공동구 수량"/>
      <sheetName val="일위대가표"/>
      <sheetName val="에너지동"/>
      <sheetName val="Total"/>
      <sheetName val="스톱로그내역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주관사업"/>
      <sheetName val="JJ"/>
      <sheetName val="조건표"/>
      <sheetName val="설계"/>
      <sheetName val="수문일1"/>
      <sheetName val="건축공사"/>
      <sheetName val="1차설계변경내역"/>
      <sheetName val="발주설계서(당초)"/>
      <sheetName val="가설건물"/>
      <sheetName val="교각1"/>
      <sheetName val="ETC"/>
      <sheetName val="돌망태단위수량"/>
      <sheetName val="요율"/>
      <sheetName val="자재대"/>
      <sheetName val="소요자재"/>
      <sheetName val="노무산출서"/>
      <sheetName val="코드표"/>
      <sheetName val="연습장소"/>
      <sheetName val="IMPEADENCE MAP 취수장"/>
      <sheetName val="동력부하(도산)"/>
      <sheetName val="Upgrades pricing"/>
      <sheetName val="MCC제원"/>
      <sheetName val="노무비 근거"/>
      <sheetName val="통합"/>
      <sheetName val="BOX"/>
      <sheetName val="STBOX"/>
      <sheetName val="AS포장복구 "/>
      <sheetName val="산출(전주P7)"/>
      <sheetName val="9GNG운반"/>
      <sheetName val="전기일위대가"/>
      <sheetName val="설계조건"/>
      <sheetName val="공사진행"/>
      <sheetName val="날개벽(TYPE3)"/>
      <sheetName val="비교표"/>
      <sheetName val="대창(함평)-창열"/>
      <sheetName val="대창(장성)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정화조동내역"/>
      <sheetName val="IMP(MAIN)"/>
      <sheetName val="IMP (REACTOR)"/>
      <sheetName val="시설물일위"/>
      <sheetName val="단면(RW1)"/>
      <sheetName val="소비자가"/>
      <sheetName val="ilch"/>
      <sheetName val="A-4"/>
      <sheetName val="차액보증"/>
      <sheetName val="오산갈곳"/>
      <sheetName val="맨홀수량집계"/>
      <sheetName val="BLOCK(1)"/>
      <sheetName val="원형1호맨홀토공수량"/>
      <sheetName val="원가계산서"/>
      <sheetName val="90.03실행 "/>
      <sheetName val="3.공통공사대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안정계산"/>
      <sheetName val="단면검토"/>
      <sheetName val="경비2내역"/>
      <sheetName val="현장관리비내역서"/>
      <sheetName val="포장복구집계"/>
      <sheetName val="조명시설"/>
      <sheetName val="일위대가목록"/>
      <sheetName val="DATA1"/>
      <sheetName val="Testing"/>
      <sheetName val="REACTION(USD지진시)"/>
      <sheetName val="안정검토"/>
      <sheetName val="REACTION(USE평시)"/>
      <sheetName val="단가대비표"/>
      <sheetName val="일위대가표 (2)"/>
      <sheetName val="계화배수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말뚝물량"/>
      <sheetName val="우수맨홀공제단위수량"/>
      <sheetName val="공구원가계산"/>
      <sheetName val="2000전체분"/>
      <sheetName val="입찰결과(DATA)"/>
      <sheetName val="일반수량"/>
      <sheetName val="일위대가표(유단가)"/>
      <sheetName val="CABLE SIZE-3"/>
      <sheetName val="EQUIP-H"/>
      <sheetName val="경비_원본"/>
      <sheetName val="가감수량"/>
      <sheetName val="맨홀수량산출"/>
      <sheetName val="기초코드"/>
      <sheetName val="하수급견적대비"/>
      <sheetName val="총괄내역서"/>
      <sheetName val="일위대가 집계표"/>
      <sheetName val="횡배수관토공수량"/>
      <sheetName val="원가"/>
      <sheetName val="품셈TABLE"/>
      <sheetName val="지급자재"/>
      <sheetName val="하중계산"/>
      <sheetName val="DATE"/>
      <sheetName val="유기공정"/>
      <sheetName val="우각부보강"/>
      <sheetName val="nys"/>
      <sheetName val="부안일위"/>
      <sheetName val="7.1유효폭"/>
      <sheetName val="단면치수"/>
      <sheetName val="기준액"/>
      <sheetName val="교량하부공"/>
      <sheetName val="품의서"/>
      <sheetName val="물가시세"/>
      <sheetName val="SG"/>
      <sheetName val="전신환매도율"/>
      <sheetName val="물가자료"/>
      <sheetName val="EACT10"/>
      <sheetName val="원가계산서 (총괄)"/>
      <sheetName val="원가계산서 (건축)"/>
      <sheetName val="(총괄집계)"/>
      <sheetName val="방음벽기초(H=4m)"/>
      <sheetName val="guard(mac)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70%"/>
      <sheetName val="가공비"/>
      <sheetName val="NOMUBI"/>
      <sheetName val="sw1"/>
      <sheetName val="와동25-3(변경)"/>
      <sheetName val="기계"/>
      <sheetName val="본체"/>
      <sheetName val="영업소실적"/>
      <sheetName val="견적서(대외) (2)"/>
      <sheetName val="__MAIN"/>
      <sheetName val="T6-6(2)"/>
      <sheetName val="공사기본자료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개요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-전기"/>
      <sheetName val="집계표"/>
      <sheetName val="집계표 "/>
      <sheetName val="내역서"/>
      <sheetName val="230602( UPS증설)"/>
    </sheetNames>
    <definedNames>
      <definedName name="Macro9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대가1"/>
      <sheetName val="일위대가2"/>
      <sheetName val="감독차량비"/>
      <sheetName val="단가조사서"/>
      <sheetName val="노무단가 (할증제외)"/>
      <sheetName val="노무단가(15%할증) "/>
      <sheetName val="안영(지명표지판일위대가)"/>
      <sheetName val="공종별집계표"/>
      <sheetName val="외부산출서"/>
      <sheetName val="단가대비표"/>
      <sheetName val="노무비(참고)"/>
      <sheetName val="Macro(차단기)"/>
      <sheetName val="2공구(안영)단가산출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뉴"/>
      <sheetName val="미드수량"/>
      <sheetName val="변환수량"/>
      <sheetName val="변환수량2"/>
      <sheetName val="최종수량"/>
      <sheetName val="코드변환"/>
      <sheetName val="단열공사"/>
      <sheetName val="추가코드"/>
      <sheetName val="삭제코드"/>
      <sheetName val="단위환산"/>
      <sheetName val="소수점"/>
      <sheetName val="Module1"/>
      <sheetName val="Module2"/>
      <sheetName val="Module3"/>
      <sheetName val="수량산출"/>
      <sheetName val="당정동공통이수"/>
      <sheetName val="당정동경상이수"/>
      <sheetName val="LIST"/>
      <sheetName val="내역서(음성금왕)"/>
      <sheetName val="갑지(추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비공통-LIST"/>
      <sheetName val="비공통-근거"/>
      <sheetName val="가구"/>
      <sheetName val="견적LIST"/>
      <sheetName val="비공통"/>
      <sheetName val="아파트-근거"/>
      <sheetName val="자재대가(1905)"/>
      <sheetName val="일위대가(1905)"/>
      <sheetName val="노임(1905)"/>
      <sheetName val="Sheet1"/>
      <sheetName val="UBR비공통"/>
      <sheetName val="시스템욕실대가"/>
    </sheetNames>
    <sheetDataSet>
      <sheetData sheetId="0">
        <row r="2">
          <cell r="A2" t="str">
            <v>BGC01030</v>
          </cell>
          <cell r="B2" t="str">
            <v>시멘트 수송비</v>
          </cell>
          <cell r="C2" t="str">
            <v>30KM까지</v>
          </cell>
          <cell r="D2" t="str">
            <v>포</v>
          </cell>
          <cell r="E2">
            <v>0</v>
          </cell>
          <cell r="F2">
            <v>0</v>
          </cell>
          <cell r="G2">
            <v>402</v>
          </cell>
        </row>
        <row r="3">
          <cell r="A3" t="str">
            <v>BGZ01003</v>
          </cell>
          <cell r="B3" t="str">
            <v>시멘트 하차 입고비</v>
          </cell>
          <cell r="C3" t="str">
            <v>(보통인부/250포)</v>
          </cell>
          <cell r="D3" t="str">
            <v>포</v>
          </cell>
          <cell r="E3">
            <v>0</v>
          </cell>
          <cell r="F3">
            <v>0</v>
          </cell>
          <cell r="G3">
            <v>210.34</v>
          </cell>
        </row>
        <row r="4">
          <cell r="A4" t="str">
            <v>BGZ02011</v>
          </cell>
          <cell r="B4" t="str">
            <v>임시전력비(전력량요금)</v>
          </cell>
          <cell r="C4" t="str">
            <v/>
          </cell>
          <cell r="D4" t="str">
            <v>KWh</v>
          </cell>
          <cell r="E4">
            <v>0</v>
          </cell>
          <cell r="F4">
            <v>0</v>
          </cell>
          <cell r="G4">
            <v>94</v>
          </cell>
        </row>
        <row r="5">
          <cell r="A5" t="str">
            <v>HCB25000</v>
          </cell>
          <cell r="B5" t="str">
            <v>크레인(타이어)</v>
          </cell>
          <cell r="C5" t="str">
            <v xml:space="preserve"> 25 TON</v>
          </cell>
          <cell r="D5" t="str">
            <v>시간</v>
          </cell>
          <cell r="E5">
            <v>13540</v>
          </cell>
          <cell r="F5">
            <v>22644</v>
          </cell>
          <cell r="G5">
            <v>44797</v>
          </cell>
        </row>
        <row r="6">
          <cell r="A6" t="str">
            <v>HGSMG100</v>
          </cell>
          <cell r="B6" t="str">
            <v>화강석</v>
          </cell>
          <cell r="C6" t="str">
            <v>물갈기 100MM</v>
          </cell>
          <cell r="D6" t="str">
            <v>m2</v>
          </cell>
          <cell r="E6">
            <v>144860</v>
          </cell>
        </row>
        <row r="7">
          <cell r="A7" t="str">
            <v>HGSMGG75</v>
          </cell>
          <cell r="B7" t="str">
            <v>화강석</v>
          </cell>
          <cell r="C7" t="str">
            <v>물갈기75MM</v>
          </cell>
          <cell r="D7" t="str">
            <v>m2</v>
          </cell>
          <cell r="E7">
            <v>83636</v>
          </cell>
        </row>
        <row r="8">
          <cell r="A8" t="str">
            <v>HKH20000</v>
          </cell>
          <cell r="B8" t="str">
            <v>용접기(교류)</v>
          </cell>
          <cell r="C8" t="str">
            <v>200AMP</v>
          </cell>
          <cell r="D8" t="str">
            <v>시간</v>
          </cell>
          <cell r="E8">
            <v>0</v>
          </cell>
          <cell r="F8">
            <v>0</v>
          </cell>
          <cell r="G8">
            <v>72</v>
          </cell>
        </row>
        <row r="9">
          <cell r="A9" t="str">
            <v>HKN01000</v>
          </cell>
          <cell r="B9" t="str">
            <v>모터</v>
          </cell>
          <cell r="C9" t="str">
            <v>0.75KW</v>
          </cell>
          <cell r="D9" t="str">
            <v>시간</v>
          </cell>
          <cell r="E9">
            <v>0</v>
          </cell>
          <cell r="F9">
            <v>0</v>
          </cell>
          <cell r="G9">
            <v>19</v>
          </cell>
        </row>
        <row r="10">
          <cell r="A10" t="str">
            <v>LGA00003</v>
          </cell>
          <cell r="B10" t="str">
            <v>건축목공</v>
          </cell>
          <cell r="C10" t="str">
            <v/>
          </cell>
          <cell r="D10" t="str">
            <v>인</v>
          </cell>
          <cell r="E10">
            <v>0</v>
          </cell>
          <cell r="F10">
            <v>113962</v>
          </cell>
          <cell r="G10">
            <v>0</v>
          </cell>
        </row>
        <row r="11">
          <cell r="A11" t="str">
            <v>LGA00013</v>
          </cell>
          <cell r="B11" t="str">
            <v>석 공</v>
          </cell>
          <cell r="C11" t="str">
            <v/>
          </cell>
          <cell r="D11" t="str">
            <v>인</v>
          </cell>
          <cell r="E11">
            <v>0</v>
          </cell>
          <cell r="F11">
            <v>128544</v>
          </cell>
          <cell r="G11">
            <v>0</v>
          </cell>
        </row>
        <row r="12">
          <cell r="A12" t="str">
            <v>LGA00034</v>
          </cell>
          <cell r="B12" t="str">
            <v>내장공</v>
          </cell>
          <cell r="C12" t="str">
            <v/>
          </cell>
          <cell r="D12" t="str">
            <v>인</v>
          </cell>
          <cell r="E12">
            <v>0</v>
          </cell>
          <cell r="F12">
            <v>116367</v>
          </cell>
          <cell r="G12">
            <v>0</v>
          </cell>
        </row>
        <row r="13">
          <cell r="A13" t="str">
            <v>LGA00036</v>
          </cell>
          <cell r="B13" t="str">
            <v>타일공</v>
          </cell>
          <cell r="C13" t="str">
            <v/>
          </cell>
          <cell r="D13" t="str">
            <v>인</v>
          </cell>
          <cell r="E13">
            <v>0</v>
          </cell>
          <cell r="F13">
            <v>123611</v>
          </cell>
          <cell r="G13">
            <v>0</v>
          </cell>
        </row>
        <row r="14">
          <cell r="A14" t="str">
            <v>LGA00084</v>
          </cell>
          <cell r="B14" t="str">
            <v>보통인부</v>
          </cell>
          <cell r="C14" t="str">
            <v/>
          </cell>
          <cell r="D14" t="str">
            <v>인</v>
          </cell>
          <cell r="E14">
            <v>0</v>
          </cell>
          <cell r="F14">
            <v>81443</v>
          </cell>
          <cell r="G14">
            <v>0</v>
          </cell>
        </row>
        <row r="15">
          <cell r="A15" t="str">
            <v>MAC10001</v>
          </cell>
          <cell r="B15" t="str">
            <v>화강석</v>
          </cell>
          <cell r="C15" t="str">
            <v>물갈기 20MM</v>
          </cell>
          <cell r="D15" t="str">
            <v>m2</v>
          </cell>
          <cell r="E15">
            <v>23870</v>
          </cell>
        </row>
        <row r="16">
          <cell r="A16" t="str">
            <v>MAC10010</v>
          </cell>
          <cell r="B16" t="str">
            <v>화강석</v>
          </cell>
          <cell r="C16" t="str">
            <v>버너 25MM</v>
          </cell>
          <cell r="D16" t="str">
            <v>m2</v>
          </cell>
          <cell r="E16">
            <v>25455</v>
          </cell>
          <cell r="F16">
            <v>0</v>
          </cell>
          <cell r="G16">
            <v>0</v>
          </cell>
        </row>
        <row r="17">
          <cell r="A17" t="str">
            <v>MAC10010</v>
          </cell>
          <cell r="B17" t="str">
            <v>화강석</v>
          </cell>
          <cell r="C17" t="str">
            <v>버너 25MM</v>
          </cell>
          <cell r="D17" t="str">
            <v>m2</v>
          </cell>
          <cell r="E17">
            <v>25455</v>
          </cell>
        </row>
        <row r="18">
          <cell r="A18" t="str">
            <v>MAC10015</v>
          </cell>
          <cell r="B18" t="str">
            <v>화강석</v>
          </cell>
          <cell r="C18" t="str">
            <v>물갈기 30MM</v>
          </cell>
          <cell r="D18" t="str">
            <v>m2</v>
          </cell>
          <cell r="E18">
            <v>25727</v>
          </cell>
        </row>
        <row r="19">
          <cell r="A19" t="str">
            <v>MAC10020</v>
          </cell>
          <cell r="B19" t="str">
            <v>화강석</v>
          </cell>
          <cell r="C19" t="str">
            <v>버너 30MM</v>
          </cell>
          <cell r="D19" t="str">
            <v>m2</v>
          </cell>
          <cell r="E19">
            <v>25455</v>
          </cell>
          <cell r="F19">
            <v>0</v>
          </cell>
          <cell r="G19">
            <v>0</v>
          </cell>
        </row>
        <row r="20">
          <cell r="A20" t="str">
            <v>MAC10057</v>
          </cell>
          <cell r="B20" t="str">
            <v>화강석</v>
          </cell>
          <cell r="C20" t="str">
            <v>버너구이 T30MMX200X300</v>
          </cell>
          <cell r="D20" t="str">
            <v>개</v>
          </cell>
          <cell r="E20">
            <v>1527</v>
          </cell>
          <cell r="F20">
            <v>0</v>
          </cell>
          <cell r="G20">
            <v>0</v>
          </cell>
        </row>
        <row r="21">
          <cell r="A21" t="str">
            <v>MAC20101</v>
          </cell>
          <cell r="B21" t="str">
            <v>타일형 천연대리석</v>
          </cell>
          <cell r="C21" t="str">
            <v>T=12MM</v>
          </cell>
          <cell r="D21" t="str">
            <v>m2</v>
          </cell>
          <cell r="E21">
            <v>65800</v>
          </cell>
          <cell r="F21">
            <v>0</v>
          </cell>
          <cell r="G21">
            <v>0</v>
          </cell>
        </row>
        <row r="22">
          <cell r="A22" t="str">
            <v>MAC30101</v>
          </cell>
          <cell r="B22" t="str">
            <v>실리카인조대리석</v>
          </cell>
          <cell r="C22" t="str">
            <v>T12MM</v>
          </cell>
          <cell r="D22" t="str">
            <v>m2</v>
          </cell>
          <cell r="E22">
            <v>45000</v>
          </cell>
          <cell r="F22">
            <v>0</v>
          </cell>
          <cell r="G22">
            <v>0</v>
          </cell>
        </row>
        <row r="23">
          <cell r="A23" t="str">
            <v>MAC40001</v>
          </cell>
          <cell r="B23" t="str">
            <v>테라죠</v>
          </cell>
          <cell r="C23" t="str">
            <v>평물24-30MM(시공포함)</v>
          </cell>
          <cell r="D23" t="str">
            <v>m2</v>
          </cell>
          <cell r="E23">
            <v>23000</v>
          </cell>
          <cell r="F23">
            <v>0</v>
          </cell>
          <cell r="G23">
            <v>0</v>
          </cell>
        </row>
        <row r="24">
          <cell r="A24" t="str">
            <v>MAC60010</v>
          </cell>
          <cell r="B24" t="str">
            <v>도기질타일(유색)</v>
          </cell>
          <cell r="C24" t="str">
            <v>250X400</v>
          </cell>
          <cell r="D24" t="str">
            <v>매</v>
          </cell>
          <cell r="E24">
            <v>824</v>
          </cell>
          <cell r="F24">
            <v>0</v>
          </cell>
          <cell r="G24">
            <v>0</v>
          </cell>
        </row>
        <row r="25">
          <cell r="A25" t="str">
            <v>MAC80220</v>
          </cell>
          <cell r="B25" t="str">
            <v>SUS 점자블럭 (피스고정식)</v>
          </cell>
          <cell r="C25" t="str">
            <v>300x300x8(시공도)</v>
          </cell>
          <cell r="D25" t="str">
            <v>m2</v>
          </cell>
          <cell r="E25">
            <v>155556</v>
          </cell>
          <cell r="F25">
            <v>0</v>
          </cell>
          <cell r="G25">
            <v>0</v>
          </cell>
        </row>
        <row r="26">
          <cell r="A26" t="str">
            <v>MAE50323</v>
          </cell>
          <cell r="B26" t="str">
            <v>씰링재(유리고정용)</v>
          </cell>
          <cell r="C26" t="str">
            <v>실리콘계비초산형(삼각5㎜X5㎜)</v>
          </cell>
          <cell r="D26" t="str">
            <v>m</v>
          </cell>
          <cell r="E26">
            <v>139</v>
          </cell>
          <cell r="F26">
            <v>0</v>
          </cell>
          <cell r="G26">
            <v>0</v>
          </cell>
        </row>
        <row r="27">
          <cell r="A27" t="str">
            <v>MAG21001</v>
          </cell>
          <cell r="B27" t="str">
            <v>목제여닫이문(래핑문틀+페이퍼문짝)</v>
          </cell>
          <cell r="C27" t="str">
            <v>10X21/WD(문선삭제형,모자익,밑틀40X12)</v>
          </cell>
          <cell r="D27" t="str">
            <v>개소</v>
          </cell>
          <cell r="E27">
            <v>145600</v>
          </cell>
          <cell r="F27">
            <v>0</v>
          </cell>
          <cell r="G27">
            <v>0</v>
          </cell>
        </row>
        <row r="28">
          <cell r="A28" t="str">
            <v>MAG21020</v>
          </cell>
          <cell r="B28" t="str">
            <v>목제여닫이문(래핑문틀+페이퍼문짝)</v>
          </cell>
          <cell r="C28" t="str">
            <v>9X21/WD(문선삭제형,모자익,밑틀40X12)</v>
          </cell>
          <cell r="D28" t="str">
            <v>개소</v>
          </cell>
          <cell r="E28">
            <v>140600</v>
          </cell>
          <cell r="F28">
            <v>0</v>
          </cell>
          <cell r="G28">
            <v>0</v>
          </cell>
        </row>
        <row r="29">
          <cell r="A29" t="str">
            <v>MAG21109</v>
          </cell>
          <cell r="B29" t="str">
            <v>목제여닫이문(래핑문틀+페이퍼문짝)</v>
          </cell>
          <cell r="C29" t="str">
            <v>8X21/D(문선삭제형,모자익)</v>
          </cell>
          <cell r="D29" t="str">
            <v>개소</v>
          </cell>
          <cell r="E29">
            <v>141900</v>
          </cell>
          <cell r="F29">
            <v>0</v>
          </cell>
          <cell r="G29">
            <v>0</v>
          </cell>
        </row>
        <row r="30">
          <cell r="A30" t="str">
            <v>MAG21553</v>
          </cell>
          <cell r="B30" t="str">
            <v>포켓도아(랩핑틀짝 행거)</v>
          </cell>
          <cell r="C30" t="str">
            <v>9X21(DA-92-009)</v>
          </cell>
          <cell r="D30" t="str">
            <v>개소</v>
          </cell>
          <cell r="E30">
            <v>155000</v>
          </cell>
          <cell r="F30">
            <v>0</v>
          </cell>
          <cell r="G30">
            <v>0</v>
          </cell>
        </row>
        <row r="31">
          <cell r="A31" t="str">
            <v>MAG50061</v>
          </cell>
          <cell r="B31" t="str">
            <v>철제문틀(방청1회,납품도)</v>
          </cell>
          <cell r="C31" t="str">
            <v>100X45X1.6(EGI)</v>
          </cell>
          <cell r="D31" t="str">
            <v>m</v>
          </cell>
          <cell r="E31">
            <v>5850</v>
          </cell>
          <cell r="F31">
            <v>0</v>
          </cell>
          <cell r="G31">
            <v>0</v>
          </cell>
        </row>
        <row r="32">
          <cell r="A32" t="str">
            <v>MAG50171</v>
          </cell>
          <cell r="B32" t="str">
            <v>컬러강판도아(납품도)</v>
          </cell>
          <cell r="C32" t="str">
            <v>T=0.6(피벗힌지포함,후레임제외)</v>
          </cell>
          <cell r="D32" t="str">
            <v>m2</v>
          </cell>
          <cell r="E32">
            <v>29850</v>
          </cell>
          <cell r="F32">
            <v>0</v>
          </cell>
          <cell r="G32">
            <v>0</v>
          </cell>
        </row>
        <row r="33">
          <cell r="A33" t="str">
            <v>MAG50175</v>
          </cell>
          <cell r="B33" t="str">
            <v>철제그릴도아(납품도)</v>
          </cell>
          <cell r="C33" t="str">
            <v>T=1.0(피벗힌지포함,후레임제외)</v>
          </cell>
          <cell r="D33" t="str">
            <v>m2</v>
          </cell>
          <cell r="E33">
            <v>43810</v>
          </cell>
          <cell r="F33">
            <v>0</v>
          </cell>
          <cell r="G33">
            <v>0</v>
          </cell>
        </row>
        <row r="34">
          <cell r="A34" t="str">
            <v>MAG50605</v>
          </cell>
          <cell r="B34" t="str">
            <v>알루미늄창호(불소수지코팅)</v>
          </cell>
          <cell r="C34" t="str">
            <v>부자재 및 용작비 별도</v>
          </cell>
          <cell r="D34" t="str">
            <v>kg</v>
          </cell>
          <cell r="E34">
            <v>7100</v>
          </cell>
          <cell r="F34">
            <v>0</v>
          </cell>
          <cell r="G34">
            <v>0</v>
          </cell>
        </row>
        <row r="35">
          <cell r="A35" t="str">
            <v>MAG50606</v>
          </cell>
          <cell r="B35" t="str">
            <v>알루미늄창호 조립비</v>
          </cell>
          <cell r="C35" t="str">
            <v/>
          </cell>
          <cell r="D35" t="str">
            <v>kg</v>
          </cell>
          <cell r="E35">
            <v>2326</v>
          </cell>
          <cell r="F35">
            <v>0</v>
          </cell>
          <cell r="G35">
            <v>0</v>
          </cell>
        </row>
        <row r="36">
          <cell r="A36" t="str">
            <v>MAG50802</v>
          </cell>
          <cell r="B36" t="str">
            <v>스텐레스후레임(시공도)</v>
          </cell>
          <cell r="C36" t="str">
            <v>1.5X45X100</v>
          </cell>
          <cell r="D36" t="str">
            <v>m2</v>
          </cell>
          <cell r="E36">
            <v>88036</v>
          </cell>
          <cell r="F36">
            <v>0</v>
          </cell>
          <cell r="G36">
            <v>0</v>
          </cell>
        </row>
        <row r="37">
          <cell r="A37" t="str">
            <v>MAG60001</v>
          </cell>
          <cell r="B37" t="str">
            <v>강화유리문(틀제외)</v>
          </cell>
          <cell r="C37" t="str">
            <v>투명12X900X2100,손끼임방지대(1면)</v>
          </cell>
          <cell r="D37" t="str">
            <v>개소</v>
          </cell>
          <cell r="E37">
            <v>210000</v>
          </cell>
          <cell r="F37">
            <v>0</v>
          </cell>
          <cell r="G37">
            <v>0</v>
          </cell>
        </row>
        <row r="38">
          <cell r="A38" t="str">
            <v>MAG60002</v>
          </cell>
          <cell r="B38" t="str">
            <v>강화유리문(틀제외)</v>
          </cell>
          <cell r="C38" t="str">
            <v>투명12X1000X2100,손끼임방지대(1면)</v>
          </cell>
          <cell r="D38" t="str">
            <v>개소</v>
          </cell>
          <cell r="E38">
            <v>220000</v>
          </cell>
          <cell r="F38">
            <v>0</v>
          </cell>
          <cell r="G38">
            <v>0</v>
          </cell>
        </row>
        <row r="39">
          <cell r="A39" t="str">
            <v>MAG600AA</v>
          </cell>
          <cell r="B39" t="str">
            <v>강화유리문(틀제외)</v>
          </cell>
          <cell r="C39" t="str">
            <v>투명12X800X2100,손끼임방지대(1면)</v>
          </cell>
          <cell r="D39" t="str">
            <v>개소</v>
          </cell>
          <cell r="E39">
            <v>200000</v>
          </cell>
          <cell r="F39">
            <v>0</v>
          </cell>
          <cell r="G39">
            <v>0</v>
          </cell>
        </row>
        <row r="40">
          <cell r="A40" t="str">
            <v>MAH50055</v>
          </cell>
          <cell r="B40" t="str">
            <v>계단핸드레일</v>
          </cell>
          <cell r="C40" t="str">
            <v>D90X100 참나무집성목</v>
          </cell>
          <cell r="D40" t="str">
            <v>m</v>
          </cell>
          <cell r="E40">
            <v>28000</v>
          </cell>
          <cell r="F40">
            <v>0</v>
          </cell>
          <cell r="G40">
            <v>0</v>
          </cell>
        </row>
        <row r="41">
          <cell r="A41" t="str">
            <v>MAH50305</v>
          </cell>
          <cell r="B41" t="str">
            <v>스텐레스캡</v>
          </cell>
          <cell r="C41" t="str">
            <v>D25</v>
          </cell>
          <cell r="D41" t="str">
            <v>개</v>
          </cell>
          <cell r="E41">
            <v>55</v>
          </cell>
          <cell r="F41">
            <v>0</v>
          </cell>
          <cell r="G41">
            <v>0</v>
          </cell>
        </row>
        <row r="42">
          <cell r="A42" t="str">
            <v>MAH70005</v>
          </cell>
          <cell r="B42" t="str">
            <v>도아로크(스텐)</v>
          </cell>
          <cell r="C42" t="str">
            <v>침실용</v>
          </cell>
          <cell r="D42" t="str">
            <v>조</v>
          </cell>
          <cell r="E42">
            <v>4300</v>
          </cell>
          <cell r="F42">
            <v>0</v>
          </cell>
          <cell r="G42">
            <v>0</v>
          </cell>
        </row>
        <row r="43">
          <cell r="A43" t="str">
            <v>MAH70473</v>
          </cell>
          <cell r="B43" t="str">
            <v>오르내리꽂이쇠</v>
          </cell>
          <cell r="C43" t="str">
            <v>황동압출 100MM</v>
          </cell>
          <cell r="D43" t="str">
            <v>개</v>
          </cell>
          <cell r="E43">
            <v>1620</v>
          </cell>
          <cell r="F43">
            <v>0</v>
          </cell>
          <cell r="G43">
            <v>0</v>
          </cell>
        </row>
        <row r="44">
          <cell r="A44" t="str">
            <v>MAH70755</v>
          </cell>
          <cell r="B44" t="str">
            <v>도아스톱</v>
          </cell>
          <cell r="C44" t="str">
            <v>황동 일자형</v>
          </cell>
          <cell r="D44" t="str">
            <v>개</v>
          </cell>
          <cell r="E44">
            <v>4500</v>
          </cell>
          <cell r="F44">
            <v>0</v>
          </cell>
          <cell r="G44">
            <v>0</v>
          </cell>
        </row>
        <row r="45">
          <cell r="A45" t="str">
            <v>MAH80355</v>
          </cell>
          <cell r="B45" t="str">
            <v>홈통걸이쇠(스텐)</v>
          </cell>
          <cell r="C45" t="str">
            <v>D 100</v>
          </cell>
          <cell r="D45" t="str">
            <v>개</v>
          </cell>
          <cell r="E45">
            <v>3200</v>
          </cell>
          <cell r="F45">
            <v>0</v>
          </cell>
          <cell r="G45">
            <v>0</v>
          </cell>
        </row>
        <row r="46">
          <cell r="A46" t="str">
            <v>MAH80705</v>
          </cell>
          <cell r="B46" t="str">
            <v>상자홈통(시공포함)</v>
          </cell>
          <cell r="C46" t="str">
            <v>STL T1.6 W230 H280</v>
          </cell>
          <cell r="D46" t="str">
            <v>개</v>
          </cell>
          <cell r="E46">
            <v>3800</v>
          </cell>
          <cell r="F46">
            <v>0</v>
          </cell>
          <cell r="G46">
            <v>0</v>
          </cell>
        </row>
        <row r="47">
          <cell r="A47" t="str">
            <v>MAH80710</v>
          </cell>
          <cell r="B47" t="str">
            <v>석고보드보강철물</v>
          </cell>
          <cell r="C47" t="str">
            <v>13X10X25X0.45</v>
          </cell>
          <cell r="D47" t="str">
            <v>m</v>
          </cell>
          <cell r="E47">
            <v>370</v>
          </cell>
          <cell r="F47">
            <v>0</v>
          </cell>
          <cell r="G47">
            <v>0</v>
          </cell>
        </row>
        <row r="48">
          <cell r="A48" t="str">
            <v>MAH80710</v>
          </cell>
          <cell r="B48" t="str">
            <v>석고보드보강철물</v>
          </cell>
          <cell r="C48" t="str">
            <v>13X10X25X0.45</v>
          </cell>
          <cell r="D48" t="str">
            <v>m</v>
          </cell>
          <cell r="E48">
            <v>370</v>
          </cell>
          <cell r="F48">
            <v>0</v>
          </cell>
          <cell r="G48">
            <v>0</v>
          </cell>
        </row>
        <row r="49">
          <cell r="A49" t="str">
            <v>MAH80845</v>
          </cell>
          <cell r="B49" t="str">
            <v>앵커볼트(석재판연결용)</v>
          </cell>
          <cell r="C49" t="str">
            <v>STS304 50x50x70 T5</v>
          </cell>
          <cell r="D49" t="str">
            <v>set</v>
          </cell>
          <cell r="E49">
            <v>1357</v>
          </cell>
          <cell r="F49">
            <v>0</v>
          </cell>
          <cell r="G49">
            <v>0</v>
          </cell>
        </row>
        <row r="50">
          <cell r="A50" t="str">
            <v>MAI50001</v>
          </cell>
          <cell r="B50" t="str">
            <v>암면흡음텍스</v>
          </cell>
          <cell r="C50" t="str">
            <v>T=12</v>
          </cell>
          <cell r="D50" t="str">
            <v>m2</v>
          </cell>
          <cell r="E50">
            <v>7600</v>
          </cell>
          <cell r="F50">
            <v>0</v>
          </cell>
          <cell r="G50">
            <v>0</v>
          </cell>
        </row>
        <row r="51">
          <cell r="A51" t="str">
            <v>MAK16075</v>
          </cell>
          <cell r="B51" t="str">
            <v>스치로폴</v>
          </cell>
          <cell r="C51" t="str">
            <v>75MMX900X1800 0.030(2종1호)</v>
          </cell>
          <cell r="D51" t="str">
            <v>m2</v>
          </cell>
          <cell r="E51">
            <v>9000</v>
          </cell>
          <cell r="F51">
            <v>0</v>
          </cell>
          <cell r="G51">
            <v>0</v>
          </cell>
        </row>
        <row r="52">
          <cell r="A52" t="str">
            <v>MAK19090</v>
          </cell>
          <cell r="B52" t="str">
            <v>스치로폴</v>
          </cell>
          <cell r="C52" t="str">
            <v>90MMX900X1800 0.025(2종2호)</v>
          </cell>
          <cell r="D52" t="str">
            <v>m2</v>
          </cell>
          <cell r="E52">
            <v>9000</v>
          </cell>
          <cell r="F52">
            <v>0</v>
          </cell>
          <cell r="G52">
            <v>0</v>
          </cell>
        </row>
        <row r="53">
          <cell r="A53" t="str">
            <v>MAK40050</v>
          </cell>
          <cell r="B53" t="str">
            <v>유리면보온판</v>
          </cell>
          <cell r="C53" t="str">
            <v>2호(24K) 50MM</v>
          </cell>
          <cell r="D53" t="str">
            <v>m2</v>
          </cell>
          <cell r="E53">
            <v>2860</v>
          </cell>
          <cell r="F53">
            <v>0</v>
          </cell>
          <cell r="G53">
            <v>0</v>
          </cell>
        </row>
        <row r="54">
          <cell r="A54" t="str">
            <v>MAK40070</v>
          </cell>
          <cell r="B54" t="str">
            <v>유리면보온판</v>
          </cell>
          <cell r="C54" t="str">
            <v>2호(24K) 70MM</v>
          </cell>
          <cell r="D54" t="str">
            <v>m2</v>
          </cell>
          <cell r="E54">
            <v>4000</v>
          </cell>
          <cell r="F54">
            <v>0</v>
          </cell>
          <cell r="G54">
            <v>0</v>
          </cell>
        </row>
        <row r="55">
          <cell r="A55" t="str">
            <v>MAM10230</v>
          </cell>
          <cell r="B55" t="str">
            <v>합판</v>
          </cell>
          <cell r="C55" t="str">
            <v>T/2 9X1210X2420</v>
          </cell>
          <cell r="D55" t="str">
            <v>매</v>
          </cell>
          <cell r="E55">
            <v>20300</v>
          </cell>
          <cell r="F55">
            <v>0</v>
          </cell>
          <cell r="G55">
            <v>0</v>
          </cell>
        </row>
        <row r="56">
          <cell r="A56" t="str">
            <v>MAM10520</v>
          </cell>
          <cell r="B56" t="str">
            <v>코팅합판</v>
          </cell>
          <cell r="C56" t="str">
            <v>T12X1210X2420</v>
          </cell>
          <cell r="D56" t="str">
            <v>매</v>
          </cell>
          <cell r="E56">
            <v>28500</v>
          </cell>
          <cell r="F56">
            <v>0</v>
          </cell>
          <cell r="G56">
            <v>0</v>
          </cell>
        </row>
        <row r="57">
          <cell r="A57" t="str">
            <v>MAM20009</v>
          </cell>
          <cell r="B57" t="str">
            <v>집성목재판(MDF)</v>
          </cell>
          <cell r="C57" t="str">
            <v>9mmX1220X2440</v>
          </cell>
          <cell r="D57" t="str">
            <v>매</v>
          </cell>
          <cell r="E57">
            <v>10800</v>
          </cell>
          <cell r="F57">
            <v>0</v>
          </cell>
          <cell r="G57">
            <v>0</v>
          </cell>
        </row>
        <row r="58">
          <cell r="A58" t="str">
            <v>MAM20520</v>
          </cell>
          <cell r="B58" t="str">
            <v>석고보드</v>
          </cell>
          <cell r="C58" t="str">
            <v>12.5X900X1800</v>
          </cell>
          <cell r="D58" t="str">
            <v>매</v>
          </cell>
          <cell r="E58">
            <v>3780</v>
          </cell>
          <cell r="F58">
            <v>0</v>
          </cell>
          <cell r="G58">
            <v>0</v>
          </cell>
        </row>
        <row r="59">
          <cell r="A59" t="str">
            <v>MAM20620</v>
          </cell>
          <cell r="B59" t="str">
            <v>방수석고보드</v>
          </cell>
          <cell r="C59" t="str">
            <v>12.5X900X1800</v>
          </cell>
          <cell r="D59" t="str">
            <v>매</v>
          </cell>
          <cell r="E59">
            <v>6660</v>
          </cell>
          <cell r="F59">
            <v>0</v>
          </cell>
          <cell r="G59">
            <v>0</v>
          </cell>
        </row>
        <row r="60">
          <cell r="A60" t="str">
            <v>MAM70101</v>
          </cell>
          <cell r="B60" t="str">
            <v>화장실칸막이</v>
          </cell>
          <cell r="C60" t="str">
            <v>시공도</v>
          </cell>
          <cell r="D60" t="str">
            <v>m2</v>
          </cell>
          <cell r="E60">
            <v>42000</v>
          </cell>
          <cell r="F60">
            <v>0</v>
          </cell>
          <cell r="G60">
            <v>0</v>
          </cell>
        </row>
        <row r="61">
          <cell r="A61" t="str">
            <v>MAM80563</v>
          </cell>
          <cell r="B61" t="str">
            <v>메탈스터드</v>
          </cell>
          <cell r="C61" t="str">
            <v>T0.8  52X40</v>
          </cell>
          <cell r="D61" t="str">
            <v>m</v>
          </cell>
          <cell r="E61">
            <v>720</v>
          </cell>
          <cell r="F61">
            <v>0</v>
          </cell>
          <cell r="G61">
            <v>0</v>
          </cell>
        </row>
        <row r="62">
          <cell r="A62" t="str">
            <v>MAN70110</v>
          </cell>
          <cell r="B62" t="str">
            <v>알루미늄몰딩(백색)</v>
          </cell>
          <cell r="C62" t="str">
            <v>15X25X30X1.2</v>
          </cell>
          <cell r="D62" t="str">
            <v>m</v>
          </cell>
          <cell r="E62">
            <v>700</v>
          </cell>
          <cell r="F62">
            <v>0</v>
          </cell>
          <cell r="G62">
            <v>0</v>
          </cell>
        </row>
        <row r="63">
          <cell r="A63" t="str">
            <v>MCA50422</v>
          </cell>
          <cell r="B63" t="str">
            <v>수팽창 고무지수판(구조물용)</v>
          </cell>
          <cell r="C63" t="str">
            <v>20X10MM</v>
          </cell>
          <cell r="D63" t="str">
            <v>m</v>
          </cell>
          <cell r="E63">
            <v>1900</v>
          </cell>
          <cell r="F63">
            <v>0</v>
          </cell>
          <cell r="G63">
            <v>0</v>
          </cell>
        </row>
        <row r="64">
          <cell r="A64" t="str">
            <v>MGA10009</v>
          </cell>
          <cell r="B64" t="str">
            <v>원형봉강(SS41)</v>
          </cell>
          <cell r="C64" t="str">
            <v>D-9</v>
          </cell>
          <cell r="D64" t="str">
            <v>t</v>
          </cell>
          <cell r="E64">
            <v>870000</v>
          </cell>
          <cell r="F64">
            <v>0</v>
          </cell>
          <cell r="G64">
            <v>0</v>
          </cell>
        </row>
        <row r="65">
          <cell r="A65" t="str">
            <v>MGA10010</v>
          </cell>
          <cell r="B65" t="str">
            <v>원형봉강(SS41)</v>
          </cell>
          <cell r="C65" t="str">
            <v>D-10</v>
          </cell>
          <cell r="D65" t="str">
            <v>t</v>
          </cell>
          <cell r="E65">
            <v>870000</v>
          </cell>
          <cell r="F65">
            <v>0</v>
          </cell>
          <cell r="G65">
            <v>0</v>
          </cell>
        </row>
        <row r="66">
          <cell r="A66" t="str">
            <v>MGA10022</v>
          </cell>
          <cell r="B66" t="str">
            <v>원형봉강(SS41)</v>
          </cell>
          <cell r="C66" t="str">
            <v>D-22</v>
          </cell>
          <cell r="D66" t="str">
            <v>t</v>
          </cell>
          <cell r="E66">
            <v>870000</v>
          </cell>
          <cell r="F66">
            <v>0</v>
          </cell>
          <cell r="G66">
            <v>0</v>
          </cell>
        </row>
        <row r="67">
          <cell r="A67" t="str">
            <v>MGA20210</v>
          </cell>
          <cell r="B67" t="str">
            <v>이형봉강   (SD300, 하치장도)</v>
          </cell>
          <cell r="C67" t="str">
            <v>D-10</v>
          </cell>
          <cell r="D67" t="str">
            <v>t</v>
          </cell>
          <cell r="E67">
            <v>745518</v>
          </cell>
          <cell r="F67">
            <v>0</v>
          </cell>
          <cell r="G67">
            <v>0</v>
          </cell>
        </row>
        <row r="68">
          <cell r="A68" t="str">
            <v>MGA21210</v>
          </cell>
          <cell r="B68" t="str">
            <v>이형봉강 (SD400, 하치장도)</v>
          </cell>
          <cell r="C68" t="str">
            <v>H-10</v>
          </cell>
          <cell r="D68" t="str">
            <v>t</v>
          </cell>
          <cell r="E68">
            <v>750418</v>
          </cell>
          <cell r="F68">
            <v>0</v>
          </cell>
          <cell r="G68">
            <v>0</v>
          </cell>
        </row>
        <row r="69">
          <cell r="A69" t="str">
            <v>MGA21213</v>
          </cell>
          <cell r="B69" t="str">
            <v>이형봉강 (SD400, 하치장도)</v>
          </cell>
          <cell r="C69" t="str">
            <v>H-13</v>
          </cell>
          <cell r="D69" t="str">
            <v>t</v>
          </cell>
          <cell r="E69">
            <v>740627</v>
          </cell>
          <cell r="F69">
            <v>0</v>
          </cell>
          <cell r="G69">
            <v>0</v>
          </cell>
        </row>
        <row r="70">
          <cell r="A70" t="str">
            <v>MGA21216</v>
          </cell>
          <cell r="B70" t="str">
            <v>이형봉강 (SD400, 하치장도)</v>
          </cell>
          <cell r="C70" t="str">
            <v>H-16</v>
          </cell>
          <cell r="D70" t="str">
            <v>t</v>
          </cell>
          <cell r="E70">
            <v>735727</v>
          </cell>
          <cell r="F70">
            <v>0</v>
          </cell>
          <cell r="G70">
            <v>0</v>
          </cell>
        </row>
        <row r="71">
          <cell r="A71" t="str">
            <v>MGA22219</v>
          </cell>
          <cell r="B71" t="str">
            <v>이형봉강 (SD500, 하치장도)</v>
          </cell>
          <cell r="C71" t="str">
            <v>H-19</v>
          </cell>
          <cell r="D71" t="str">
            <v>t</v>
          </cell>
          <cell r="E71">
            <v>765363</v>
          </cell>
          <cell r="F71">
            <v>0</v>
          </cell>
          <cell r="G71">
            <v>0</v>
          </cell>
        </row>
        <row r="72">
          <cell r="A72" t="str">
            <v>MGA22222</v>
          </cell>
          <cell r="B72" t="str">
            <v>이형봉강 (SD500, 하치장도)</v>
          </cell>
          <cell r="C72" t="str">
            <v>H-22</v>
          </cell>
          <cell r="D72" t="str">
            <v>t</v>
          </cell>
          <cell r="E72">
            <v>765363</v>
          </cell>
          <cell r="F72">
            <v>0</v>
          </cell>
          <cell r="G72">
            <v>0</v>
          </cell>
        </row>
        <row r="73">
          <cell r="A73" t="str">
            <v>MGA45060</v>
          </cell>
          <cell r="B73" t="str">
            <v>평강</v>
          </cell>
          <cell r="C73" t="str">
            <v>5X60</v>
          </cell>
          <cell r="D73" t="str">
            <v>kg</v>
          </cell>
          <cell r="E73">
            <v>860</v>
          </cell>
          <cell r="F73">
            <v>0</v>
          </cell>
          <cell r="G73">
            <v>0</v>
          </cell>
        </row>
        <row r="74">
          <cell r="A74" t="str">
            <v>MGA46032</v>
          </cell>
          <cell r="B74" t="str">
            <v>평강</v>
          </cell>
          <cell r="C74" t="str">
            <v>6X32</v>
          </cell>
          <cell r="D74" t="str">
            <v>kg</v>
          </cell>
          <cell r="E74">
            <v>860</v>
          </cell>
          <cell r="F74">
            <v>0</v>
          </cell>
          <cell r="G74">
            <v>0</v>
          </cell>
        </row>
        <row r="75">
          <cell r="A75" t="str">
            <v>MGA52040</v>
          </cell>
          <cell r="B75" t="str">
            <v>스텐레스 평강</v>
          </cell>
          <cell r="C75" t="str">
            <v>T-2.0, 40MM</v>
          </cell>
          <cell r="D75" t="str">
            <v>kg</v>
          </cell>
          <cell r="E75">
            <v>1815</v>
          </cell>
          <cell r="F75">
            <v>0</v>
          </cell>
          <cell r="G75">
            <v>0</v>
          </cell>
        </row>
        <row r="76">
          <cell r="A76" t="str">
            <v>MGA60253</v>
          </cell>
          <cell r="B76" t="str">
            <v>ㄱ형강</v>
          </cell>
          <cell r="C76" t="str">
            <v>25X25X3</v>
          </cell>
          <cell r="D76" t="str">
            <v>kg</v>
          </cell>
          <cell r="E76">
            <v>920</v>
          </cell>
          <cell r="F76">
            <v>0</v>
          </cell>
          <cell r="G76">
            <v>0</v>
          </cell>
        </row>
        <row r="77">
          <cell r="A77" t="str">
            <v>MGA60303</v>
          </cell>
          <cell r="B77" t="str">
            <v>ㄱ형강</v>
          </cell>
          <cell r="C77" t="str">
            <v>30X30X3</v>
          </cell>
          <cell r="D77" t="str">
            <v>kg</v>
          </cell>
          <cell r="E77">
            <v>920</v>
          </cell>
          <cell r="F77">
            <v>0</v>
          </cell>
          <cell r="G77">
            <v>0</v>
          </cell>
        </row>
        <row r="78">
          <cell r="A78" t="str">
            <v>MGA60503</v>
          </cell>
          <cell r="B78" t="str">
            <v>ㄱ형강</v>
          </cell>
          <cell r="C78" t="str">
            <v>50X50X3</v>
          </cell>
          <cell r="D78" t="str">
            <v>kg</v>
          </cell>
          <cell r="E78">
            <v>900</v>
          </cell>
          <cell r="F78">
            <v>0</v>
          </cell>
          <cell r="G78">
            <v>0</v>
          </cell>
        </row>
        <row r="79">
          <cell r="A79" t="str">
            <v>MGA60504</v>
          </cell>
          <cell r="B79" t="str">
            <v>ㄱ형강</v>
          </cell>
          <cell r="C79" t="str">
            <v>50X50X4</v>
          </cell>
          <cell r="D79" t="str">
            <v>kg</v>
          </cell>
          <cell r="E79">
            <v>900</v>
          </cell>
          <cell r="F79">
            <v>0</v>
          </cell>
          <cell r="G79">
            <v>0</v>
          </cell>
        </row>
        <row r="80">
          <cell r="A80" t="str">
            <v>MGA60555</v>
          </cell>
          <cell r="B80" t="str">
            <v>ㄱ형강</v>
          </cell>
          <cell r="C80" t="str">
            <v>50X50X5</v>
          </cell>
          <cell r="D80" t="str">
            <v>kg</v>
          </cell>
          <cell r="E80">
            <v>900</v>
          </cell>
          <cell r="F80">
            <v>0</v>
          </cell>
          <cell r="G80">
            <v>0</v>
          </cell>
        </row>
        <row r="81">
          <cell r="A81" t="str">
            <v>MGA60830</v>
          </cell>
          <cell r="B81" t="str">
            <v>ㄱ형강</v>
          </cell>
          <cell r="C81" t="str">
            <v>100X100X10</v>
          </cell>
          <cell r="D81" t="str">
            <v>kg</v>
          </cell>
          <cell r="E81">
            <v>950</v>
          </cell>
          <cell r="F81">
            <v>0</v>
          </cell>
          <cell r="G81">
            <v>0</v>
          </cell>
        </row>
        <row r="82">
          <cell r="A82" t="str">
            <v>MGA62005</v>
          </cell>
          <cell r="B82" t="str">
            <v>ㄷ형강</v>
          </cell>
          <cell r="C82" t="str">
            <v>5X75X40</v>
          </cell>
          <cell r="D82" t="str">
            <v>kg</v>
          </cell>
          <cell r="E82">
            <v>900</v>
          </cell>
          <cell r="F82">
            <v>0</v>
          </cell>
          <cell r="G82">
            <v>0</v>
          </cell>
        </row>
        <row r="83">
          <cell r="A83" t="str">
            <v>MGA62035</v>
          </cell>
          <cell r="B83" t="str">
            <v>ㄷ형강(18.6KG/M)</v>
          </cell>
          <cell r="C83" t="str">
            <v>150X75X6.5</v>
          </cell>
          <cell r="D83" t="str">
            <v>kg</v>
          </cell>
          <cell r="E83">
            <v>900</v>
          </cell>
          <cell r="F83">
            <v>0</v>
          </cell>
          <cell r="G83">
            <v>0</v>
          </cell>
        </row>
        <row r="84">
          <cell r="A84" t="str">
            <v>MGB10015</v>
          </cell>
          <cell r="B84" t="str">
            <v>열연철판</v>
          </cell>
          <cell r="C84" t="str">
            <v>3X914X1829</v>
          </cell>
          <cell r="D84" t="str">
            <v>kg</v>
          </cell>
          <cell r="E84">
            <v>1063</v>
          </cell>
          <cell r="F84">
            <v>0</v>
          </cell>
          <cell r="G84">
            <v>0</v>
          </cell>
        </row>
        <row r="85">
          <cell r="A85" t="str">
            <v>MGB10105</v>
          </cell>
          <cell r="B85" t="str">
            <v>열연철판</v>
          </cell>
          <cell r="C85" t="str">
            <v>9X914X1829</v>
          </cell>
          <cell r="D85" t="str">
            <v>kg</v>
          </cell>
          <cell r="E85">
            <v>1063</v>
          </cell>
          <cell r="F85">
            <v>0</v>
          </cell>
          <cell r="G85">
            <v>0</v>
          </cell>
        </row>
        <row r="86">
          <cell r="A86" t="str">
            <v>MGB10115</v>
          </cell>
          <cell r="B86" t="str">
            <v>열연철판</v>
          </cell>
          <cell r="C86" t="str">
            <v>12X914X1829</v>
          </cell>
          <cell r="D86" t="str">
            <v>kg</v>
          </cell>
          <cell r="E86">
            <v>1122</v>
          </cell>
          <cell r="F86">
            <v>0</v>
          </cell>
          <cell r="G86">
            <v>0</v>
          </cell>
        </row>
        <row r="87">
          <cell r="A87" t="str">
            <v>MGB40301</v>
          </cell>
          <cell r="B87" t="str">
            <v>무늬 철판</v>
          </cell>
          <cell r="C87" t="str">
            <v>3.2X914X1829</v>
          </cell>
          <cell r="D87" t="str">
            <v>kg</v>
          </cell>
          <cell r="E87">
            <v>1030</v>
          </cell>
          <cell r="F87">
            <v>0</v>
          </cell>
          <cell r="G87">
            <v>0</v>
          </cell>
        </row>
        <row r="88">
          <cell r="A88" t="str">
            <v>MGB40303</v>
          </cell>
          <cell r="B88" t="str">
            <v>무늬 철판</v>
          </cell>
          <cell r="C88" t="str">
            <v>4.5X914X1829</v>
          </cell>
          <cell r="D88" t="str">
            <v>kg</v>
          </cell>
          <cell r="E88">
            <v>1030</v>
          </cell>
          <cell r="F88">
            <v>0</v>
          </cell>
          <cell r="G88">
            <v>0</v>
          </cell>
        </row>
        <row r="89">
          <cell r="A89" t="str">
            <v>MGC10291</v>
          </cell>
          <cell r="B89" t="str">
            <v>구조용 강관</v>
          </cell>
          <cell r="C89" t="str">
            <v>1.2THK D15</v>
          </cell>
          <cell r="D89" t="str">
            <v>m</v>
          </cell>
          <cell r="E89">
            <v>574</v>
          </cell>
          <cell r="F89">
            <v>0</v>
          </cell>
          <cell r="G89">
            <v>0</v>
          </cell>
        </row>
        <row r="90">
          <cell r="A90" t="str">
            <v>MGC20047</v>
          </cell>
          <cell r="B90" t="str">
            <v>구조용 각관</v>
          </cell>
          <cell r="C90" t="str">
            <v>50X50X1.6</v>
          </cell>
          <cell r="D90" t="str">
            <v>m</v>
          </cell>
          <cell r="E90">
            <v>2610</v>
          </cell>
          <cell r="F90">
            <v>0</v>
          </cell>
          <cell r="G90">
            <v>0</v>
          </cell>
        </row>
        <row r="91">
          <cell r="A91" t="str">
            <v>MGC20061</v>
          </cell>
          <cell r="B91" t="str">
            <v>구조용 각관</v>
          </cell>
          <cell r="C91" t="str">
            <v>50X30X2.3T</v>
          </cell>
          <cell r="D91" t="str">
            <v>m</v>
          </cell>
          <cell r="E91">
            <v>2820</v>
          </cell>
          <cell r="F91">
            <v>0</v>
          </cell>
          <cell r="G91">
            <v>0</v>
          </cell>
        </row>
        <row r="92">
          <cell r="A92" t="str">
            <v>MGC20062</v>
          </cell>
          <cell r="B92" t="str">
            <v>구조용 각관</v>
          </cell>
          <cell r="C92" t="str">
            <v>50X50X2.3T</v>
          </cell>
          <cell r="D92" t="str">
            <v>m</v>
          </cell>
          <cell r="E92">
            <v>3600</v>
          </cell>
          <cell r="F92">
            <v>0</v>
          </cell>
          <cell r="G92">
            <v>0</v>
          </cell>
        </row>
        <row r="93">
          <cell r="A93" t="str">
            <v>MGC30212</v>
          </cell>
          <cell r="B93" t="str">
            <v>스텐레스관(구조용)</v>
          </cell>
          <cell r="C93" t="str">
            <v>D38.1 1.5THK</v>
          </cell>
          <cell r="D93" t="str">
            <v>m</v>
          </cell>
          <cell r="E93">
            <v>5530</v>
          </cell>
          <cell r="F93">
            <v>0</v>
          </cell>
          <cell r="G93">
            <v>0</v>
          </cell>
        </row>
        <row r="94">
          <cell r="A94" t="str">
            <v>MGD20225</v>
          </cell>
          <cell r="B94" t="str">
            <v>알루미늄판(불소코팅)</v>
          </cell>
          <cell r="C94" t="str">
            <v>T3.0 909X1818</v>
          </cell>
          <cell r="D94" t="str">
            <v>매</v>
          </cell>
          <cell r="E94">
            <v>53389</v>
          </cell>
          <cell r="F94">
            <v>0</v>
          </cell>
          <cell r="G94">
            <v>0</v>
          </cell>
        </row>
        <row r="95">
          <cell r="A95" t="str">
            <v>MGD20230</v>
          </cell>
          <cell r="B95" t="str">
            <v>알루미늄판(불소코팅)</v>
          </cell>
          <cell r="C95" t="str">
            <v>T3.0 시공도</v>
          </cell>
          <cell r="D95" t="str">
            <v>m2</v>
          </cell>
          <cell r="E95">
            <v>101067</v>
          </cell>
          <cell r="F95">
            <v>0</v>
          </cell>
          <cell r="G95">
            <v>0</v>
          </cell>
        </row>
        <row r="96">
          <cell r="A96" t="str">
            <v>MGE20035</v>
          </cell>
          <cell r="B96" t="str">
            <v>못</v>
          </cell>
          <cell r="C96" t="str">
            <v>75MM</v>
          </cell>
          <cell r="D96" t="str">
            <v>kg</v>
          </cell>
          <cell r="E96">
            <v>850</v>
          </cell>
          <cell r="F96">
            <v>0</v>
          </cell>
          <cell r="G96">
            <v>0</v>
          </cell>
        </row>
        <row r="97">
          <cell r="A97" t="str">
            <v>MGE20501</v>
          </cell>
          <cell r="B97" t="str">
            <v>힐티못</v>
          </cell>
          <cell r="C97" t="str">
            <v>1INCH</v>
          </cell>
          <cell r="D97" t="str">
            <v>개</v>
          </cell>
          <cell r="E97">
            <v>30</v>
          </cell>
          <cell r="F97">
            <v>0</v>
          </cell>
          <cell r="G97">
            <v>0</v>
          </cell>
        </row>
        <row r="98">
          <cell r="A98" t="str">
            <v>MGE20561</v>
          </cell>
          <cell r="B98" t="str">
            <v>지지핀</v>
          </cell>
          <cell r="C98" t="str">
            <v>30-70MM</v>
          </cell>
          <cell r="D98" t="str">
            <v>조</v>
          </cell>
          <cell r="E98">
            <v>60</v>
          </cell>
          <cell r="F98">
            <v>0</v>
          </cell>
          <cell r="G98">
            <v>0</v>
          </cell>
        </row>
        <row r="99">
          <cell r="A99" t="str">
            <v>MGE20701</v>
          </cell>
          <cell r="B99" t="str">
            <v>아연도 나사못</v>
          </cell>
          <cell r="D99" t="str">
            <v>개</v>
          </cell>
          <cell r="E99">
            <v>3</v>
          </cell>
          <cell r="F99">
            <v>0</v>
          </cell>
          <cell r="G99">
            <v>0</v>
          </cell>
        </row>
        <row r="100">
          <cell r="A100" t="str">
            <v>MGF12154</v>
          </cell>
          <cell r="B100" t="str">
            <v>앙카볼트(용융아연도)</v>
          </cell>
          <cell r="C100" t="str">
            <v>16X300</v>
          </cell>
          <cell r="D100" t="str">
            <v>개</v>
          </cell>
          <cell r="E100">
            <v>350</v>
          </cell>
          <cell r="F100">
            <v>0</v>
          </cell>
          <cell r="G100">
            <v>0</v>
          </cell>
        </row>
        <row r="101">
          <cell r="A101" t="str">
            <v>MGF12251</v>
          </cell>
          <cell r="B101" t="str">
            <v>셋트앵커</v>
          </cell>
          <cell r="C101" t="str">
            <v>D12</v>
          </cell>
          <cell r="D101" t="str">
            <v>개</v>
          </cell>
          <cell r="E101">
            <v>350</v>
          </cell>
          <cell r="F101">
            <v>0</v>
          </cell>
          <cell r="G101">
            <v>0</v>
          </cell>
        </row>
        <row r="102">
          <cell r="A102" t="str">
            <v>MGF30301</v>
          </cell>
          <cell r="B102" t="str">
            <v>아연도금비스</v>
          </cell>
          <cell r="C102" t="str">
            <v>3.5X12</v>
          </cell>
          <cell r="D102" t="str">
            <v>개</v>
          </cell>
          <cell r="E102">
            <v>2</v>
          </cell>
          <cell r="F102">
            <v>0</v>
          </cell>
          <cell r="G102">
            <v>0</v>
          </cell>
        </row>
        <row r="103">
          <cell r="A103" t="str">
            <v>MGG30001</v>
          </cell>
          <cell r="B103" t="str">
            <v>시멘트(운반구상차도)</v>
          </cell>
          <cell r="C103" t="str">
            <v>40KG</v>
          </cell>
          <cell r="D103" t="str">
            <v>포</v>
          </cell>
          <cell r="E103">
            <v>3100</v>
          </cell>
          <cell r="F103">
            <v>0</v>
          </cell>
          <cell r="G103">
            <v>0</v>
          </cell>
        </row>
        <row r="104">
          <cell r="A104" t="str">
            <v>MGG40601</v>
          </cell>
          <cell r="B104" t="str">
            <v>레미콘</v>
          </cell>
          <cell r="C104" t="str">
            <v>25-24-8</v>
          </cell>
          <cell r="D104" t="str">
            <v>m3</v>
          </cell>
          <cell r="E104">
            <v>56097</v>
          </cell>
          <cell r="F104">
            <v>0</v>
          </cell>
          <cell r="G104">
            <v>0</v>
          </cell>
        </row>
        <row r="105">
          <cell r="A105" t="str">
            <v>MGG41301</v>
          </cell>
          <cell r="B105" t="str">
            <v>레미콘</v>
          </cell>
          <cell r="C105" t="str">
            <v>25-18-8</v>
          </cell>
          <cell r="D105" t="str">
            <v>m3</v>
          </cell>
          <cell r="E105">
            <v>50390</v>
          </cell>
          <cell r="F105">
            <v>0</v>
          </cell>
          <cell r="G105">
            <v>0</v>
          </cell>
        </row>
        <row r="106">
          <cell r="A106" t="str">
            <v>MGG42401</v>
          </cell>
          <cell r="B106" t="str">
            <v>레미콘</v>
          </cell>
          <cell r="C106" t="str">
            <v>25-18-15</v>
          </cell>
          <cell r="D106" t="str">
            <v>m3</v>
          </cell>
          <cell r="E106">
            <v>52332</v>
          </cell>
          <cell r="F106">
            <v>0</v>
          </cell>
          <cell r="G106">
            <v>0</v>
          </cell>
        </row>
        <row r="107">
          <cell r="A107" t="str">
            <v>MGG42601</v>
          </cell>
          <cell r="B107" t="str">
            <v>레미콘</v>
          </cell>
          <cell r="C107" t="str">
            <v>25-24-15</v>
          </cell>
          <cell r="D107" t="str">
            <v>m3</v>
          </cell>
          <cell r="E107">
            <v>59476</v>
          </cell>
          <cell r="F107">
            <v>0</v>
          </cell>
          <cell r="G107">
            <v>0</v>
          </cell>
        </row>
        <row r="108">
          <cell r="A108" t="str">
            <v>MGG50010</v>
          </cell>
          <cell r="B108" t="str">
            <v>경량기포콘크리트공사(시공도,시멘트포함)</v>
          </cell>
          <cell r="C108" t="str">
            <v>14.28KG/CM2이상</v>
          </cell>
          <cell r="D108" t="str">
            <v>m3</v>
          </cell>
          <cell r="E108">
            <v>59960</v>
          </cell>
          <cell r="F108">
            <v>0</v>
          </cell>
          <cell r="G108">
            <v>0</v>
          </cell>
        </row>
        <row r="109">
          <cell r="A109" t="str">
            <v>MGH20002</v>
          </cell>
          <cell r="B109" t="str">
            <v>접착제</v>
          </cell>
          <cell r="C109" t="str">
            <v>아스타일용</v>
          </cell>
          <cell r="D109" t="str">
            <v>kg</v>
          </cell>
          <cell r="E109">
            <v>1050</v>
          </cell>
          <cell r="F109">
            <v>0</v>
          </cell>
          <cell r="G109">
            <v>0</v>
          </cell>
        </row>
        <row r="110">
          <cell r="A110" t="str">
            <v>MGH20008</v>
          </cell>
          <cell r="B110" t="str">
            <v>접착제</v>
          </cell>
          <cell r="C110" t="str">
            <v>PVC관용</v>
          </cell>
          <cell r="D110" t="str">
            <v>kg</v>
          </cell>
          <cell r="E110">
            <v>1930</v>
          </cell>
          <cell r="F110">
            <v>0</v>
          </cell>
          <cell r="G110">
            <v>0</v>
          </cell>
        </row>
        <row r="111">
          <cell r="A111" t="str">
            <v>MGH20014</v>
          </cell>
          <cell r="B111" t="str">
            <v>접착제</v>
          </cell>
          <cell r="C111" t="str">
            <v>지지핀부착용</v>
          </cell>
          <cell r="D111" t="str">
            <v>kg</v>
          </cell>
          <cell r="E111">
            <v>900</v>
          </cell>
          <cell r="F111">
            <v>0</v>
          </cell>
          <cell r="G111">
            <v>0</v>
          </cell>
        </row>
        <row r="112">
          <cell r="A112" t="str">
            <v>MGH20017</v>
          </cell>
          <cell r="B112" t="str">
            <v>석고본드</v>
          </cell>
          <cell r="C112">
            <v>0</v>
          </cell>
          <cell r="D112" t="str">
            <v>kg</v>
          </cell>
          <cell r="E112">
            <v>380</v>
          </cell>
          <cell r="F112">
            <v>0</v>
          </cell>
          <cell r="G112">
            <v>0</v>
          </cell>
        </row>
        <row r="113">
          <cell r="A113" t="str">
            <v>MGH20017</v>
          </cell>
          <cell r="B113" t="str">
            <v>석고본드</v>
          </cell>
          <cell r="D113" t="str">
            <v>kg</v>
          </cell>
          <cell r="E113">
            <v>380</v>
          </cell>
          <cell r="F113">
            <v>0</v>
          </cell>
          <cell r="G113">
            <v>0</v>
          </cell>
        </row>
        <row r="114">
          <cell r="A114" t="str">
            <v>MGI10551</v>
          </cell>
          <cell r="B114" t="str">
            <v>라왕판재</v>
          </cell>
          <cell r="C114" t="str">
            <v>180-360X9-13.5X1.8-2.7</v>
          </cell>
          <cell r="D114" t="str">
            <v>m3</v>
          </cell>
          <cell r="E114">
            <v>1131429</v>
          </cell>
          <cell r="F114">
            <v>0</v>
          </cell>
          <cell r="G114">
            <v>0</v>
          </cell>
        </row>
        <row r="115">
          <cell r="A115" t="str">
            <v>MGI20307</v>
          </cell>
          <cell r="B115" t="str">
            <v>PS합성목재</v>
          </cell>
          <cell r="C115" t="str">
            <v>25x20MM</v>
          </cell>
          <cell r="D115" t="str">
            <v>m</v>
          </cell>
          <cell r="E115">
            <v>145</v>
          </cell>
          <cell r="F115">
            <v>0</v>
          </cell>
          <cell r="G115">
            <v>0</v>
          </cell>
        </row>
        <row r="116">
          <cell r="A116" t="str">
            <v>MGJ10050</v>
          </cell>
          <cell r="B116" t="str">
            <v>철물</v>
          </cell>
          <cell r="D116" t="str">
            <v>kg</v>
          </cell>
          <cell r="E116">
            <v>350</v>
          </cell>
          <cell r="F116">
            <v>0</v>
          </cell>
          <cell r="G116">
            <v>0</v>
          </cell>
        </row>
        <row r="117">
          <cell r="A117" t="str">
            <v>MGM20403</v>
          </cell>
          <cell r="B117" t="str">
            <v>P.E 필림</v>
          </cell>
          <cell r="C117" t="str">
            <v>THK 0.03MM 2 겹</v>
          </cell>
          <cell r="D117" t="str">
            <v>m2</v>
          </cell>
          <cell r="E117">
            <v>290</v>
          </cell>
          <cell r="F117">
            <v>0</v>
          </cell>
          <cell r="G117">
            <v>0</v>
          </cell>
        </row>
        <row r="118">
          <cell r="A118" t="str">
            <v>MGM20461</v>
          </cell>
          <cell r="B118" t="str">
            <v>P.P접착테이프</v>
          </cell>
          <cell r="C118" t="str">
            <v>W=50</v>
          </cell>
          <cell r="D118" t="str">
            <v>m</v>
          </cell>
          <cell r="E118">
            <v>15</v>
          </cell>
          <cell r="F118">
            <v>0</v>
          </cell>
          <cell r="G118">
            <v>0</v>
          </cell>
        </row>
        <row r="119">
          <cell r="A119" t="str">
            <v>MGM60105</v>
          </cell>
          <cell r="B119" t="str">
            <v>고 자 재</v>
          </cell>
          <cell r="C119" t="str">
            <v>철(중량)</v>
          </cell>
          <cell r="D119" t="str">
            <v>t</v>
          </cell>
          <cell r="E119">
            <v>420000</v>
          </cell>
          <cell r="F119">
            <v>0</v>
          </cell>
          <cell r="G119">
            <v>0</v>
          </cell>
        </row>
        <row r="120">
          <cell r="A120" t="str">
            <v>MLC10111</v>
          </cell>
          <cell r="B120" t="str">
            <v>미송각재</v>
          </cell>
          <cell r="C120" t="str">
            <v/>
          </cell>
          <cell r="D120" t="str">
            <v>m3</v>
          </cell>
          <cell r="E120">
            <v>426000</v>
          </cell>
          <cell r="F120">
            <v>0</v>
          </cell>
          <cell r="G120">
            <v>0</v>
          </cell>
        </row>
        <row r="121">
          <cell r="A121" t="str">
            <v>QAJ42670</v>
          </cell>
          <cell r="B121" t="str">
            <v>모래운반(지구외)</v>
          </cell>
          <cell r="C121" t="str">
            <v>타이어 로우더 상차, 양호  L = 1.5 KM</v>
          </cell>
          <cell r="D121" t="str">
            <v>m3</v>
          </cell>
          <cell r="E121">
            <v>13805</v>
          </cell>
          <cell r="F121">
            <v>413</v>
          </cell>
          <cell r="G121">
            <v>384</v>
          </cell>
        </row>
        <row r="122">
          <cell r="A122" t="str">
            <v>QBG15035</v>
          </cell>
          <cell r="B122" t="str">
            <v>콤팩터 다짐3회 (보통)</v>
          </cell>
          <cell r="D122" t="str">
            <v>m2</v>
          </cell>
          <cell r="E122">
            <v>23</v>
          </cell>
          <cell r="F122">
            <v>191</v>
          </cell>
          <cell r="G122">
            <v>5</v>
          </cell>
        </row>
        <row r="123">
          <cell r="A123" t="str">
            <v>QEC33001</v>
          </cell>
          <cell r="B123" t="str">
            <v>몰탈펌프타설</v>
          </cell>
          <cell r="C123" t="str">
            <v>(건조몰탈용)</v>
          </cell>
          <cell r="D123" t="str">
            <v>m3</v>
          </cell>
          <cell r="E123">
            <v>0</v>
          </cell>
          <cell r="F123">
            <v>0</v>
          </cell>
          <cell r="G123">
            <v>1811</v>
          </cell>
        </row>
        <row r="124">
          <cell r="A124" t="str">
            <v>QEF82001</v>
          </cell>
          <cell r="B124" t="str">
            <v>CON'C 다지기 (VIBRATOR)</v>
          </cell>
          <cell r="D124" t="str">
            <v>m3</v>
          </cell>
          <cell r="E124">
            <v>0</v>
          </cell>
          <cell r="F124">
            <v>0</v>
          </cell>
          <cell r="G124">
            <v>35</v>
          </cell>
        </row>
        <row r="125">
          <cell r="A125" t="str">
            <v>QHB10001</v>
          </cell>
          <cell r="B125" t="str">
            <v>압송관</v>
          </cell>
          <cell r="C125" t="str">
            <v>D50*2.6M</v>
          </cell>
          <cell r="D125" t="str">
            <v>m3</v>
          </cell>
          <cell r="E125">
            <v>0</v>
          </cell>
          <cell r="F125">
            <v>0</v>
          </cell>
          <cell r="G125">
            <v>2</v>
          </cell>
        </row>
        <row r="126">
          <cell r="A126" t="str">
            <v>QIC10001</v>
          </cell>
          <cell r="B126" t="str">
            <v>POWER TROWEL</v>
          </cell>
          <cell r="D126" t="str">
            <v>m2</v>
          </cell>
          <cell r="E126">
            <v>48</v>
          </cell>
          <cell r="F126">
            <v>0</v>
          </cell>
          <cell r="G126">
            <v>31</v>
          </cell>
        </row>
        <row r="127">
          <cell r="A127" t="str">
            <v>SAA20101</v>
          </cell>
          <cell r="B127" t="str">
            <v>조립식강관동바리(시스템동바리)</v>
          </cell>
          <cell r="C127" t="str">
            <v>(H:4.2~10M) 1개월</v>
          </cell>
          <cell r="D127" t="str">
            <v>M3</v>
          </cell>
          <cell r="E127">
            <v>3447</v>
          </cell>
          <cell r="F127">
            <v>2313</v>
          </cell>
          <cell r="G127">
            <v>0</v>
          </cell>
        </row>
        <row r="128">
          <cell r="A128" t="str">
            <v>SAA27002</v>
          </cell>
          <cell r="B128" t="str">
            <v>EL 샤프트 내부작업용 합판깔기</v>
          </cell>
          <cell r="C128" t="str">
            <v>(고정용지지대설치 포함)</v>
          </cell>
          <cell r="D128" t="str">
            <v>m2</v>
          </cell>
          <cell r="E128">
            <v>2593</v>
          </cell>
          <cell r="F128">
            <v>2909</v>
          </cell>
          <cell r="G128">
            <v>9</v>
          </cell>
        </row>
        <row r="129">
          <cell r="A129" t="str">
            <v>SAC21800</v>
          </cell>
          <cell r="B129" t="str">
            <v>콘크리트 물받이</v>
          </cell>
          <cell r="C129" t="str">
            <v>220X150X300(DA-76-002)</v>
          </cell>
          <cell r="D129" t="str">
            <v>개</v>
          </cell>
          <cell r="E129">
            <v>4655</v>
          </cell>
          <cell r="F129">
            <v>11966</v>
          </cell>
          <cell r="G129">
            <v>0</v>
          </cell>
        </row>
        <row r="130">
          <cell r="A130" t="str">
            <v>SACCTTT1</v>
          </cell>
          <cell r="B130" t="str">
            <v>철근하차비</v>
          </cell>
          <cell r="D130" t="str">
            <v>t</v>
          </cell>
          <cell r="E130">
            <v>0</v>
          </cell>
          <cell r="F130">
            <v>0</v>
          </cell>
          <cell r="G130">
            <v>1737</v>
          </cell>
        </row>
        <row r="131">
          <cell r="A131" t="str">
            <v>SAE10020</v>
          </cell>
          <cell r="B131" t="str">
            <v>콘크리트벽돌쌓기</v>
          </cell>
          <cell r="C131" t="str">
            <v>(표준형 0.5B 1층)</v>
          </cell>
          <cell r="D131" t="str">
            <v>매</v>
          </cell>
          <cell r="E131">
            <v>0</v>
          </cell>
          <cell r="F131">
            <v>267</v>
          </cell>
          <cell r="G131">
            <v>0</v>
          </cell>
        </row>
        <row r="132">
          <cell r="A132" t="str">
            <v>SAE10030</v>
          </cell>
          <cell r="B132" t="str">
            <v>콘크리트벽돌쌓기</v>
          </cell>
          <cell r="C132" t="str">
            <v>(표준형 0.5B 2층)</v>
          </cell>
          <cell r="D132" t="str">
            <v>매</v>
          </cell>
          <cell r="E132">
            <v>0</v>
          </cell>
          <cell r="F132">
            <v>277</v>
          </cell>
          <cell r="G132">
            <v>0</v>
          </cell>
        </row>
        <row r="133">
          <cell r="A133" t="str">
            <v>SAE10040</v>
          </cell>
          <cell r="B133" t="str">
            <v>콘크리트벽돌쌓기</v>
          </cell>
          <cell r="C133" t="str">
            <v>(표준형 0.5B 3층)</v>
          </cell>
          <cell r="D133" t="str">
            <v>매</v>
          </cell>
          <cell r="E133">
            <v>0</v>
          </cell>
          <cell r="F133">
            <v>291</v>
          </cell>
          <cell r="G133">
            <v>0</v>
          </cell>
        </row>
        <row r="134">
          <cell r="A134" t="str">
            <v>SAE10120</v>
          </cell>
          <cell r="B134" t="str">
            <v>콘크리트벽돌쌓기</v>
          </cell>
          <cell r="C134" t="str">
            <v>(표준형 1.0B, 1층)</v>
          </cell>
          <cell r="D134" t="str">
            <v>매</v>
          </cell>
          <cell r="E134">
            <v>0</v>
          </cell>
          <cell r="F134">
            <v>247</v>
          </cell>
          <cell r="G134">
            <v>0</v>
          </cell>
        </row>
        <row r="135">
          <cell r="A135" t="str">
            <v>SAEA0001</v>
          </cell>
          <cell r="B135" t="str">
            <v>콘크리트벽돌/연소재벽돌-복수적용</v>
          </cell>
          <cell r="C135" t="str">
            <v>KS 82KG/CM2,190X90X57</v>
          </cell>
          <cell r="D135" t="str">
            <v>매</v>
          </cell>
          <cell r="E135">
            <v>42</v>
          </cell>
          <cell r="F135">
            <v>0</v>
          </cell>
          <cell r="G135">
            <v>0</v>
          </cell>
        </row>
        <row r="136">
          <cell r="A136" t="str">
            <v>SAG81161</v>
          </cell>
          <cell r="B136" t="str">
            <v>외벽보온틀설치(중부,지지핀프리캡)-복수</v>
          </cell>
          <cell r="C136" t="str">
            <v>유리면 보온판2호/폴리에스터 (T45)</v>
          </cell>
          <cell r="D136" t="str">
            <v>m2</v>
          </cell>
          <cell r="E136">
            <v>7570</v>
          </cell>
          <cell r="F136">
            <v>7857</v>
          </cell>
          <cell r="G136">
            <v>235</v>
          </cell>
        </row>
        <row r="137">
          <cell r="A137" t="str">
            <v>SAGJ5021</v>
          </cell>
          <cell r="B137" t="str">
            <v>스치로폴깔기</v>
          </cell>
          <cell r="C137" t="str">
            <v>콘크리트타설부착2호110MM</v>
          </cell>
          <cell r="D137" t="str">
            <v>M2</v>
          </cell>
          <cell r="E137">
            <v>8973</v>
          </cell>
          <cell r="F137">
            <v>3797</v>
          </cell>
          <cell r="G137">
            <v>0</v>
          </cell>
        </row>
        <row r="138">
          <cell r="A138" t="str">
            <v>SAGJG157</v>
          </cell>
          <cell r="B138" t="str">
            <v>스치로폴붙이기</v>
          </cell>
          <cell r="C138" t="str">
            <v>천정2종2호 160MM</v>
          </cell>
          <cell r="D138" t="str">
            <v>M2</v>
          </cell>
          <cell r="E138">
            <v>18294</v>
          </cell>
          <cell r="F138">
            <v>11171</v>
          </cell>
          <cell r="G138">
            <v>0</v>
          </cell>
        </row>
        <row r="139">
          <cell r="A139" t="str">
            <v>SAGJG163</v>
          </cell>
          <cell r="B139" t="str">
            <v>스치로폴깔기</v>
          </cell>
          <cell r="C139" t="str">
            <v>비드법 발포폴리스티렌2종2호 160MM</v>
          </cell>
          <cell r="D139" t="str">
            <v>M2</v>
          </cell>
          <cell r="E139">
            <v>17600</v>
          </cell>
          <cell r="F139">
            <v>9309</v>
          </cell>
          <cell r="G139">
            <v>0</v>
          </cell>
        </row>
        <row r="140">
          <cell r="A140" t="str">
            <v>SAH41120</v>
          </cell>
          <cell r="B140" t="str">
            <v>천정마감재-복수적용</v>
          </cell>
          <cell r="C140" t="str">
            <v>치장석고시멘트판T6/치장석고보드T9.5</v>
          </cell>
          <cell r="D140" t="str">
            <v>M2</v>
          </cell>
          <cell r="E140">
            <v>3900</v>
          </cell>
          <cell r="F140">
            <v>0</v>
          </cell>
          <cell r="G140">
            <v>0</v>
          </cell>
        </row>
        <row r="141">
          <cell r="A141" t="str">
            <v>SAJ19002</v>
          </cell>
          <cell r="B141" t="str">
            <v>바닥완충재(성능강화)</v>
          </cell>
          <cell r="C141" t="str">
            <v>(중량충격음,30T,부자재포함)</v>
          </cell>
          <cell r="D141" t="str">
            <v>M2</v>
          </cell>
          <cell r="E141">
            <v>6500</v>
          </cell>
          <cell r="F141">
            <v>0</v>
          </cell>
          <cell r="G141">
            <v>0</v>
          </cell>
        </row>
        <row r="142">
          <cell r="A142" t="str">
            <v>SAKPK009</v>
          </cell>
          <cell r="B142" t="str">
            <v>액체방수1차/폴리머방수2종-복수적용</v>
          </cell>
          <cell r="D142" t="str">
            <v>M2</v>
          </cell>
          <cell r="E142">
            <v>4599</v>
          </cell>
          <cell r="F142">
            <v>8171</v>
          </cell>
          <cell r="G142">
            <v>0</v>
          </cell>
        </row>
        <row r="143">
          <cell r="A143" t="str">
            <v>SAKPK010</v>
          </cell>
          <cell r="B143" t="str">
            <v>액체방수2차/폴리머방수1종-복수적용</v>
          </cell>
          <cell r="D143" t="str">
            <v>M2</v>
          </cell>
          <cell r="E143">
            <v>5949</v>
          </cell>
          <cell r="F143">
            <v>8171</v>
          </cell>
          <cell r="G143">
            <v>0</v>
          </cell>
        </row>
        <row r="144">
          <cell r="A144" t="str">
            <v>SAKPK101</v>
          </cell>
          <cell r="B144" t="str">
            <v>주차장 상부 방수-복수적용</v>
          </cell>
          <cell r="D144" t="str">
            <v>m2</v>
          </cell>
          <cell r="E144">
            <v>11389</v>
          </cell>
          <cell r="F144">
            <v>9870</v>
          </cell>
          <cell r="G144">
            <v>123</v>
          </cell>
        </row>
        <row r="145">
          <cell r="A145" t="str">
            <v>SAKPK102</v>
          </cell>
          <cell r="B145" t="str">
            <v>주차장 상부 수직부위 방수-복수적용</v>
          </cell>
          <cell r="D145" t="str">
            <v>m2</v>
          </cell>
          <cell r="E145">
            <v>12360</v>
          </cell>
          <cell r="F145">
            <v>9563</v>
          </cell>
          <cell r="G145">
            <v>286</v>
          </cell>
        </row>
        <row r="146">
          <cell r="A146" t="str">
            <v>SAM38006</v>
          </cell>
          <cell r="B146" t="str">
            <v>SMC천정재설치</v>
          </cell>
          <cell r="C146" t="str">
            <v>600X600X1.2T,천정틀포함</v>
          </cell>
          <cell r="D146" t="str">
            <v>m2</v>
          </cell>
          <cell r="E146">
            <v>45564</v>
          </cell>
          <cell r="F146">
            <v>9466</v>
          </cell>
          <cell r="G146">
            <v>283</v>
          </cell>
        </row>
        <row r="147">
          <cell r="A147" t="str">
            <v>SAMA0002</v>
          </cell>
          <cell r="B147" t="str">
            <v>마루귀틀설치(1층)-복수적용</v>
          </cell>
          <cell r="C147" t="str">
            <v>(BMC/입체성형인조대리석)</v>
          </cell>
          <cell r="D147" t="str">
            <v>M</v>
          </cell>
          <cell r="E147">
            <v>15045</v>
          </cell>
          <cell r="F147">
            <v>11236</v>
          </cell>
          <cell r="G147">
            <v>0</v>
          </cell>
        </row>
        <row r="148">
          <cell r="A148" t="str">
            <v>SAN81003</v>
          </cell>
          <cell r="B148" t="str">
            <v>샤워실유리(시공도,칸막이형)</v>
          </cell>
          <cell r="C148" t="str">
            <v>W:400-700, 투명, 부자재포함</v>
          </cell>
          <cell r="D148" t="str">
            <v>개소</v>
          </cell>
          <cell r="E148">
            <v>90000</v>
          </cell>
          <cell r="F148">
            <v>0</v>
          </cell>
          <cell r="G148">
            <v>0</v>
          </cell>
        </row>
        <row r="149">
          <cell r="A149" t="str">
            <v>SANJ6007</v>
          </cell>
          <cell r="B149" t="str">
            <v>유리끼우기</v>
          </cell>
          <cell r="C149" t="str">
            <v>10MM,강화유리,강재</v>
          </cell>
          <cell r="D149" t="str">
            <v>M2</v>
          </cell>
          <cell r="E149">
            <v>32557</v>
          </cell>
          <cell r="F149">
            <v>30950</v>
          </cell>
          <cell r="G149">
            <v>0</v>
          </cell>
        </row>
        <row r="150">
          <cell r="A150" t="str">
            <v>SAOJ1001</v>
          </cell>
          <cell r="B150" t="str">
            <v>비닐페인트</v>
          </cell>
          <cell r="C150" t="str">
            <v>천정,로울러칠</v>
          </cell>
          <cell r="D150" t="str">
            <v>M2</v>
          </cell>
          <cell r="E150">
            <v>1734</v>
          </cell>
          <cell r="F150">
            <v>3181</v>
          </cell>
          <cell r="G150">
            <v>63</v>
          </cell>
        </row>
        <row r="151">
          <cell r="A151" t="str">
            <v>SAPJGC18</v>
          </cell>
          <cell r="B151" t="str">
            <v>PL환기구그릴</v>
          </cell>
          <cell r="C151" t="str">
            <v>190x390 지하</v>
          </cell>
          <cell r="D151" t="str">
            <v>개소</v>
          </cell>
          <cell r="E151">
            <v>5335</v>
          </cell>
          <cell r="F151">
            <v>0</v>
          </cell>
          <cell r="G151">
            <v>0</v>
          </cell>
        </row>
        <row r="152">
          <cell r="A152" t="str">
            <v>SAQ30105</v>
          </cell>
          <cell r="B152" t="str">
            <v>강화마루깔기</v>
          </cell>
          <cell r="C152" t="str">
            <v>보양포함, 수용성에폭시/무기질계 접착제</v>
          </cell>
          <cell r="D152" t="str">
            <v>M2</v>
          </cell>
          <cell r="E152">
            <v>17060</v>
          </cell>
          <cell r="F152">
            <v>8141</v>
          </cell>
          <cell r="G152">
            <v>222</v>
          </cell>
        </row>
        <row r="153">
          <cell r="A153" t="str">
            <v>SAQJ5002</v>
          </cell>
          <cell r="B153" t="str">
            <v>판넬히팅,외기간접면,T145,14.28KGF/CM2</v>
          </cell>
          <cell r="C153" t="str">
            <v>55비드발포(2종2호)+50경량기포+40건조몰탈</v>
          </cell>
          <cell r="D153" t="str">
            <v>M2</v>
          </cell>
          <cell r="E153">
            <v>13839</v>
          </cell>
          <cell r="F153">
            <v>8463</v>
          </cell>
          <cell r="G153">
            <v>0</v>
          </cell>
        </row>
        <row r="154">
          <cell r="A154" t="str">
            <v>SAS60410</v>
          </cell>
          <cell r="B154" t="str">
            <v>욕실천정틀-복수적용</v>
          </cell>
          <cell r="C154" t="str">
            <v>인서트+달대/무달대공법</v>
          </cell>
          <cell r="D154" t="str">
            <v>m2</v>
          </cell>
          <cell r="E154">
            <v>15376</v>
          </cell>
          <cell r="F154">
            <v>13702</v>
          </cell>
          <cell r="G154">
            <v>0</v>
          </cell>
        </row>
        <row r="155">
          <cell r="A155" t="str">
            <v>SASCAE07</v>
          </cell>
          <cell r="B155" t="str">
            <v>ELEV HOOK 보강</v>
          </cell>
          <cell r="C155" t="str">
            <v>(D22, 기성제품)</v>
          </cell>
          <cell r="D155" t="str">
            <v>개소</v>
          </cell>
          <cell r="E155">
            <v>19704</v>
          </cell>
          <cell r="F155">
            <v>1331</v>
          </cell>
          <cell r="G155">
            <v>26</v>
          </cell>
        </row>
        <row r="156">
          <cell r="A156" t="str">
            <v>SASJ1728</v>
          </cell>
          <cell r="B156" t="str">
            <v>STN선홈통설치</v>
          </cell>
          <cell r="C156" t="str">
            <v>D-100</v>
          </cell>
          <cell r="D156" t="str">
            <v>M</v>
          </cell>
          <cell r="E156">
            <v>12915</v>
          </cell>
          <cell r="F156">
            <v>5203</v>
          </cell>
          <cell r="G156">
            <v>0</v>
          </cell>
        </row>
        <row r="157">
          <cell r="A157" t="str">
            <v>SASJ8183</v>
          </cell>
          <cell r="B157" t="str">
            <v>PIT점검구</v>
          </cell>
          <cell r="C157" t="str">
            <v>700X700</v>
          </cell>
          <cell r="D157" t="str">
            <v>개소</v>
          </cell>
          <cell r="E157">
            <v>32642</v>
          </cell>
          <cell r="F157">
            <v>127030</v>
          </cell>
          <cell r="G157">
            <v>4254</v>
          </cell>
        </row>
        <row r="158">
          <cell r="A158" t="str">
            <v>SASJG123</v>
          </cell>
          <cell r="B158" t="str">
            <v>석고보드천정붙이기</v>
          </cell>
          <cell r="C158" t="str">
            <v>THK9.5,2겹</v>
          </cell>
          <cell r="D158" t="str">
            <v>M2</v>
          </cell>
          <cell r="E158">
            <v>3806</v>
          </cell>
          <cell r="F158">
            <v>6837</v>
          </cell>
          <cell r="G158">
            <v>0</v>
          </cell>
        </row>
        <row r="159">
          <cell r="A159" t="str">
            <v>SASJK336</v>
          </cell>
          <cell r="B159" t="str">
            <v>합성목재바닥데크깔기</v>
          </cell>
          <cell r="C159" t="str">
            <v>T25,각관포함</v>
          </cell>
          <cell r="D159" t="str">
            <v>M2</v>
          </cell>
          <cell r="E159">
            <v>102747</v>
          </cell>
          <cell r="F159">
            <v>98485</v>
          </cell>
          <cell r="G159">
            <v>2610</v>
          </cell>
        </row>
        <row r="160">
          <cell r="A160" t="str">
            <v>SASJM134</v>
          </cell>
          <cell r="B160" t="str">
            <v>점검사다리설치</v>
          </cell>
          <cell r="C160" t="str">
            <v>H=3500</v>
          </cell>
          <cell r="D160" t="str">
            <v>개소</v>
          </cell>
          <cell r="E160">
            <v>67511</v>
          </cell>
          <cell r="F160">
            <v>65647</v>
          </cell>
          <cell r="G160">
            <v>2180</v>
          </cell>
        </row>
        <row r="161">
          <cell r="A161" t="str">
            <v>SAULC101</v>
          </cell>
          <cell r="B161" t="str">
            <v>목재여닫이문설치비(9X21기준)</v>
          </cell>
          <cell r="C161" t="str">
            <v>(래핑일면문선형)/중</v>
          </cell>
          <cell r="D161" t="str">
            <v>개소</v>
          </cell>
          <cell r="E161">
            <v>41476</v>
          </cell>
          <cell r="F161">
            <v>59007</v>
          </cell>
          <cell r="G161">
            <v>1309</v>
          </cell>
        </row>
        <row r="162">
          <cell r="A162" t="str">
            <v>SAULC102</v>
          </cell>
          <cell r="B162" t="str">
            <v>목재여닫이문설치비(12X21기준)</v>
          </cell>
          <cell r="C162" t="str">
            <v>(래핑일면문선형)/대</v>
          </cell>
          <cell r="D162" t="str">
            <v>개소</v>
          </cell>
          <cell r="E162">
            <v>43979</v>
          </cell>
          <cell r="F162">
            <v>62162</v>
          </cell>
          <cell r="G162">
            <v>1378</v>
          </cell>
        </row>
        <row r="163">
          <cell r="A163" t="str">
            <v>SAULC111</v>
          </cell>
          <cell r="B163" t="str">
            <v>목재미서기문설치비(27X21기준)</v>
          </cell>
          <cell r="C163" t="str">
            <v>(래핑행거슬라이딩)/중</v>
          </cell>
          <cell r="D163" t="str">
            <v>개소</v>
          </cell>
          <cell r="E163">
            <v>88896</v>
          </cell>
          <cell r="F163">
            <v>84601</v>
          </cell>
          <cell r="G163">
            <v>1968</v>
          </cell>
        </row>
        <row r="164">
          <cell r="A164" t="str">
            <v>UAA10010</v>
          </cell>
          <cell r="B164" t="str">
            <v>먹메김</v>
          </cell>
          <cell r="C164" t="str">
            <v>(일반용)</v>
          </cell>
          <cell r="D164" t="str">
            <v>m2</v>
          </cell>
          <cell r="E164">
            <v>0</v>
          </cell>
          <cell r="F164">
            <v>5641</v>
          </cell>
          <cell r="G164">
            <v>0</v>
          </cell>
        </row>
        <row r="165">
          <cell r="A165" t="str">
            <v>UAA10201</v>
          </cell>
          <cell r="B165" t="str">
            <v>수평규준틀</v>
          </cell>
          <cell r="D165" t="str">
            <v>m</v>
          </cell>
          <cell r="E165">
            <v>1007</v>
          </cell>
          <cell r="F165">
            <v>3321</v>
          </cell>
          <cell r="G165">
            <v>0</v>
          </cell>
        </row>
        <row r="166">
          <cell r="A166" t="str">
            <v>UAA20631</v>
          </cell>
          <cell r="B166" t="str">
            <v>강관비계매기(브라켓)</v>
          </cell>
          <cell r="C166" t="str">
            <v>(3개월)</v>
          </cell>
          <cell r="D166" t="str">
            <v>m2</v>
          </cell>
          <cell r="E166">
            <v>1267</v>
          </cell>
          <cell r="F166">
            <v>11322</v>
          </cell>
          <cell r="G166">
            <v>566</v>
          </cell>
        </row>
        <row r="167">
          <cell r="A167" t="str">
            <v>UAA20701</v>
          </cell>
          <cell r="B167" t="str">
            <v>이동식 강관조립 말비계</v>
          </cell>
          <cell r="C167" t="str">
            <v>(3개월 H=2M 1단)</v>
          </cell>
          <cell r="D167" t="str">
            <v>대</v>
          </cell>
          <cell r="E167">
            <v>24466</v>
          </cell>
          <cell r="F167">
            <v>48865</v>
          </cell>
          <cell r="G167">
            <v>0</v>
          </cell>
        </row>
        <row r="168">
          <cell r="A168" t="str">
            <v>UAA21101</v>
          </cell>
          <cell r="B168" t="str">
            <v>강관비계다리</v>
          </cell>
          <cell r="C168" t="str">
            <v>(30M미만 3개월 디딤판면적)</v>
          </cell>
          <cell r="D168" t="str">
            <v>m2</v>
          </cell>
          <cell r="E168">
            <v>7412</v>
          </cell>
          <cell r="F168">
            <v>38639</v>
          </cell>
          <cell r="G168">
            <v>1931</v>
          </cell>
        </row>
        <row r="169">
          <cell r="A169" t="str">
            <v>UAA25010</v>
          </cell>
          <cell r="B169" t="str">
            <v>강관동바리 손료</v>
          </cell>
          <cell r="C169" t="str">
            <v>(층고3.5M이하, 일반 1개월)</v>
          </cell>
          <cell r="D169" t="str">
            <v>m2</v>
          </cell>
          <cell r="E169">
            <v>390</v>
          </cell>
          <cell r="F169">
            <v>6232</v>
          </cell>
          <cell r="G169">
            <v>0</v>
          </cell>
        </row>
        <row r="170">
          <cell r="A170" t="str">
            <v>UAA25015</v>
          </cell>
          <cell r="B170" t="str">
            <v>강관동바리 손료</v>
          </cell>
          <cell r="C170" t="str">
            <v>(층고3.5M이하,테크용,1개월)</v>
          </cell>
          <cell r="D170" t="str">
            <v>m2</v>
          </cell>
          <cell r="E170">
            <v>235</v>
          </cell>
          <cell r="F170">
            <v>3578</v>
          </cell>
          <cell r="G170">
            <v>0</v>
          </cell>
        </row>
        <row r="171">
          <cell r="A171" t="str">
            <v>UAA25035</v>
          </cell>
          <cell r="B171" t="str">
            <v>강관동바리 손료</v>
          </cell>
          <cell r="C171" t="str">
            <v>(층고3.5-3.8M이하, 테크용1개월, 1개월)</v>
          </cell>
          <cell r="D171" t="str">
            <v>m2</v>
          </cell>
          <cell r="E171">
            <v>248</v>
          </cell>
          <cell r="F171">
            <v>3770</v>
          </cell>
          <cell r="G171">
            <v>0</v>
          </cell>
        </row>
        <row r="172">
          <cell r="A172" t="str">
            <v>UAA25055</v>
          </cell>
          <cell r="B172" t="str">
            <v>강관동바리 손료</v>
          </cell>
          <cell r="C172" t="str">
            <v>(층고3.8-4.2M이하,테크용,1개월)</v>
          </cell>
          <cell r="D172" t="str">
            <v>m2</v>
          </cell>
          <cell r="E172">
            <v>464</v>
          </cell>
          <cell r="F172">
            <v>5853</v>
          </cell>
          <cell r="G172">
            <v>0</v>
          </cell>
        </row>
        <row r="173">
          <cell r="A173" t="str">
            <v>UAA50010</v>
          </cell>
          <cell r="B173" t="str">
            <v>용수비</v>
          </cell>
          <cell r="C173" t="str">
            <v>(레미콘지구)</v>
          </cell>
          <cell r="D173" t="str">
            <v>m3</v>
          </cell>
          <cell r="E173">
            <v>0</v>
          </cell>
          <cell r="F173">
            <v>0</v>
          </cell>
          <cell r="G173">
            <v>0</v>
          </cell>
        </row>
        <row r="174">
          <cell r="A174" t="str">
            <v>UAA55001</v>
          </cell>
          <cell r="B174" t="str">
            <v>건축물 현장정리</v>
          </cell>
          <cell r="D174" t="str">
            <v>m2</v>
          </cell>
          <cell r="E174">
            <v>106</v>
          </cell>
          <cell r="F174">
            <v>10669</v>
          </cell>
          <cell r="G174">
            <v>0</v>
          </cell>
        </row>
        <row r="175">
          <cell r="A175" t="str">
            <v>UAA55011</v>
          </cell>
          <cell r="B175" t="str">
            <v>준공청소비</v>
          </cell>
          <cell r="D175" t="str">
            <v>m2</v>
          </cell>
          <cell r="E175">
            <v>24</v>
          </cell>
          <cell r="F175">
            <v>2464</v>
          </cell>
          <cell r="G175">
            <v>0</v>
          </cell>
        </row>
        <row r="176">
          <cell r="A176" t="str">
            <v>UAC10001</v>
          </cell>
          <cell r="B176" t="str">
            <v>합판거푸집</v>
          </cell>
          <cell r="C176" t="str">
            <v>(3회,일반면)</v>
          </cell>
          <cell r="D176" t="str">
            <v>m2</v>
          </cell>
          <cell r="E176">
            <v>8114</v>
          </cell>
          <cell r="F176">
            <v>13147</v>
          </cell>
          <cell r="G176">
            <v>0</v>
          </cell>
        </row>
        <row r="177">
          <cell r="A177" t="str">
            <v>UAC10152</v>
          </cell>
          <cell r="B177" t="str">
            <v>매립형철망거푸집</v>
          </cell>
          <cell r="C177" t="str">
            <v>(MAT기초,지중보,옹벽,이어치기등)</v>
          </cell>
          <cell r="D177" t="str">
            <v>m2</v>
          </cell>
          <cell r="E177">
            <v>5130</v>
          </cell>
          <cell r="F177">
            <v>9119</v>
          </cell>
          <cell r="G177">
            <v>0</v>
          </cell>
        </row>
        <row r="178">
          <cell r="A178" t="str">
            <v>UAC10270</v>
          </cell>
          <cell r="B178" t="str">
            <v>제치장코팅합판 거푸집</v>
          </cell>
          <cell r="C178" t="str">
            <v>(6회)</v>
          </cell>
          <cell r="D178" t="str">
            <v>m2</v>
          </cell>
          <cell r="E178">
            <v>6295</v>
          </cell>
          <cell r="F178">
            <v>11529</v>
          </cell>
          <cell r="G178">
            <v>0</v>
          </cell>
        </row>
        <row r="179">
          <cell r="A179" t="str">
            <v>UAC10270</v>
          </cell>
          <cell r="B179" t="str">
            <v>제치장코팅합판 거푸집</v>
          </cell>
          <cell r="C179" t="str">
            <v>(6회)</v>
          </cell>
          <cell r="D179" t="str">
            <v>m2</v>
          </cell>
          <cell r="E179">
            <v>6295</v>
          </cell>
          <cell r="F179">
            <v>11529</v>
          </cell>
          <cell r="G179">
            <v>0</v>
          </cell>
        </row>
        <row r="180">
          <cell r="A180" t="str">
            <v>UAC10310</v>
          </cell>
          <cell r="B180" t="str">
            <v>유로폼</v>
          </cell>
          <cell r="C180" t="str">
            <v>(벽)</v>
          </cell>
          <cell r="D180" t="str">
            <v>m2</v>
          </cell>
          <cell r="E180">
            <v>2911</v>
          </cell>
          <cell r="F180">
            <v>14712</v>
          </cell>
          <cell r="G180">
            <v>441</v>
          </cell>
        </row>
        <row r="181">
          <cell r="A181" t="str">
            <v>UAC11001</v>
          </cell>
          <cell r="B181" t="str">
            <v>기둥 면접기</v>
          </cell>
          <cell r="C181" t="str">
            <v>(15X15)</v>
          </cell>
          <cell r="D181" t="str">
            <v>m</v>
          </cell>
          <cell r="E181">
            <v>43</v>
          </cell>
          <cell r="F181">
            <v>0</v>
          </cell>
          <cell r="G181">
            <v>0</v>
          </cell>
        </row>
        <row r="182">
          <cell r="A182" t="str">
            <v>UAC11501</v>
          </cell>
          <cell r="B182" t="str">
            <v>콘크리트면양생비</v>
          </cell>
          <cell r="D182" t="str">
            <v>m2</v>
          </cell>
          <cell r="E182">
            <v>161</v>
          </cell>
          <cell r="F182">
            <v>602</v>
          </cell>
          <cell r="G182">
            <v>0</v>
          </cell>
        </row>
        <row r="183">
          <cell r="A183" t="str">
            <v>UAC20100</v>
          </cell>
          <cell r="B183" t="str">
            <v>철근가공 및 조립 (보통)</v>
          </cell>
          <cell r="C183" t="str">
            <v>(건축공사)</v>
          </cell>
          <cell r="D183" t="str">
            <v>t</v>
          </cell>
          <cell r="E183">
            <v>-890</v>
          </cell>
          <cell r="F183">
            <v>332840</v>
          </cell>
          <cell r="G183">
            <v>6656</v>
          </cell>
        </row>
        <row r="184">
          <cell r="A184" t="str">
            <v>UAC20101</v>
          </cell>
          <cell r="B184" t="str">
            <v>철근가공 및 조립 (복잡)</v>
          </cell>
          <cell r="C184" t="str">
            <v>(건축공사)</v>
          </cell>
          <cell r="D184" t="str">
            <v>t</v>
          </cell>
          <cell r="E184">
            <v>940</v>
          </cell>
          <cell r="F184">
            <v>401002</v>
          </cell>
          <cell r="G184">
            <v>8020</v>
          </cell>
        </row>
        <row r="185">
          <cell r="A185" t="str">
            <v>UAC30112</v>
          </cell>
          <cell r="B185" t="str">
            <v>레미콘치기및타설(펌프차붐)(건축)</v>
          </cell>
          <cell r="C185" t="str">
            <v>(50m3미만 무근구조물,S=15)</v>
          </cell>
          <cell r="D185" t="str">
            <v>m3</v>
          </cell>
          <cell r="E185">
            <v>1759</v>
          </cell>
          <cell r="F185">
            <v>7969</v>
          </cell>
          <cell r="G185">
            <v>2537</v>
          </cell>
        </row>
        <row r="186">
          <cell r="A186" t="str">
            <v>UAD20030</v>
          </cell>
          <cell r="B186" t="str">
            <v>잡철물제작비</v>
          </cell>
          <cell r="C186" t="str">
            <v>(복잡 140%)</v>
          </cell>
          <cell r="D186" t="str">
            <v>t</v>
          </cell>
          <cell r="E186">
            <v>87572</v>
          </cell>
          <cell r="F186">
            <v>4255819</v>
          </cell>
          <cell r="G186">
            <v>143553</v>
          </cell>
        </row>
        <row r="187">
          <cell r="A187" t="str">
            <v>UAD20040</v>
          </cell>
          <cell r="B187" t="str">
            <v>잡철물설치비</v>
          </cell>
          <cell r="C187" t="str">
            <v>(간단 100%)</v>
          </cell>
          <cell r="D187" t="str">
            <v>t</v>
          </cell>
          <cell r="E187">
            <v>10821</v>
          </cell>
          <cell r="F187">
            <v>755670</v>
          </cell>
          <cell r="G187">
            <v>24671</v>
          </cell>
        </row>
        <row r="188">
          <cell r="A188" t="str">
            <v>UAD20120</v>
          </cell>
          <cell r="B188" t="str">
            <v>철물제작설치비</v>
          </cell>
          <cell r="C188" t="str">
            <v>(간단 100%)</v>
          </cell>
          <cell r="D188" t="str">
            <v>t</v>
          </cell>
          <cell r="E188">
            <v>73374</v>
          </cell>
          <cell r="F188">
            <v>3821623</v>
          </cell>
          <cell r="G188">
            <v>127992</v>
          </cell>
        </row>
        <row r="189">
          <cell r="A189" t="str">
            <v>UAD20201</v>
          </cell>
          <cell r="B189" t="str">
            <v>철골가공및세우기</v>
          </cell>
          <cell r="D189" t="str">
            <v>t</v>
          </cell>
          <cell r="E189">
            <v>66896</v>
          </cell>
          <cell r="F189">
            <v>1003800</v>
          </cell>
          <cell r="G189">
            <v>0</v>
          </cell>
        </row>
        <row r="190">
          <cell r="A190" t="str">
            <v>UAD33055</v>
          </cell>
          <cell r="B190" t="str">
            <v>비상탈출사다리</v>
          </cell>
          <cell r="C190" t="str">
            <v>(H=4.8M)</v>
          </cell>
          <cell r="D190" t="str">
            <v>개소</v>
          </cell>
          <cell r="E190">
            <v>39048</v>
          </cell>
          <cell r="F190">
            <v>91213</v>
          </cell>
          <cell r="G190">
            <v>3065</v>
          </cell>
        </row>
        <row r="191">
          <cell r="A191" t="str">
            <v>UAD34010</v>
          </cell>
          <cell r="B191" t="str">
            <v>PIT출입사다리</v>
          </cell>
          <cell r="D191" t="str">
            <v>개소</v>
          </cell>
          <cell r="E191">
            <v>8734</v>
          </cell>
          <cell r="F191">
            <v>49757</v>
          </cell>
          <cell r="G191">
            <v>1666</v>
          </cell>
        </row>
        <row r="192">
          <cell r="A192" t="str">
            <v>UAD43140</v>
          </cell>
          <cell r="B192" t="str">
            <v>DA 비상탈출구뚜껑</v>
          </cell>
          <cell r="C192" t="str">
            <v>(850X800)</v>
          </cell>
          <cell r="D192" t="str">
            <v>개소</v>
          </cell>
          <cell r="E192">
            <v>51602</v>
          </cell>
          <cell r="F192">
            <v>136942</v>
          </cell>
          <cell r="G192">
            <v>4602</v>
          </cell>
        </row>
        <row r="193">
          <cell r="A193" t="str">
            <v>UAD50185</v>
          </cell>
          <cell r="B193" t="str">
            <v>ELEV 하부사다리</v>
          </cell>
          <cell r="D193" t="str">
            <v>개소</v>
          </cell>
          <cell r="E193">
            <v>6388</v>
          </cell>
          <cell r="F193">
            <v>35745</v>
          </cell>
          <cell r="G193">
            <v>1201</v>
          </cell>
        </row>
        <row r="194">
          <cell r="A194" t="str">
            <v>UAD50190</v>
          </cell>
          <cell r="B194" t="str">
            <v>인방설치</v>
          </cell>
          <cell r="C194" t="str">
            <v>(190X200)</v>
          </cell>
          <cell r="D194" t="str">
            <v>m</v>
          </cell>
          <cell r="E194">
            <v>7035</v>
          </cell>
          <cell r="F194">
            <v>17880</v>
          </cell>
          <cell r="G194">
            <v>17</v>
          </cell>
        </row>
        <row r="195">
          <cell r="A195" t="str">
            <v>UAD50227</v>
          </cell>
          <cell r="B195" t="str">
            <v>옥외경사로난간설치</v>
          </cell>
          <cell r="C195" t="str">
            <v>H-750, DA-71-001</v>
          </cell>
          <cell r="D195" t="str">
            <v>m</v>
          </cell>
          <cell r="E195">
            <v>19174</v>
          </cell>
          <cell r="F195">
            <v>26887</v>
          </cell>
          <cell r="G195">
            <v>865</v>
          </cell>
        </row>
        <row r="196">
          <cell r="A196" t="str">
            <v>UAE50110</v>
          </cell>
          <cell r="B196" t="str">
            <v>속빈콘크리트블럭 한면치장쌓기</v>
          </cell>
          <cell r="C196" t="str">
            <v>(기존형 100X190X390)</v>
          </cell>
          <cell r="D196" t="str">
            <v>m2</v>
          </cell>
          <cell r="E196">
            <v>113</v>
          </cell>
          <cell r="F196">
            <v>27141</v>
          </cell>
          <cell r="G196">
            <v>0</v>
          </cell>
        </row>
        <row r="197">
          <cell r="A197" t="str">
            <v>UAE50130</v>
          </cell>
          <cell r="B197" t="str">
            <v>속빈콘크리트블럭 한면치장쌓기</v>
          </cell>
          <cell r="C197" t="str">
            <v>(기존형 190X190X390)</v>
          </cell>
          <cell r="D197" t="str">
            <v>m2</v>
          </cell>
          <cell r="E197">
            <v>189</v>
          </cell>
          <cell r="F197">
            <v>35741</v>
          </cell>
          <cell r="G197">
            <v>0</v>
          </cell>
        </row>
        <row r="198">
          <cell r="A198" t="str">
            <v>UAF10118</v>
          </cell>
          <cell r="B198" t="str">
            <v>도기질타일붙이기(유색)</v>
          </cell>
          <cell r="C198" t="str">
            <v>(주방벽400X250, 접착)</v>
          </cell>
          <cell r="D198" t="str">
            <v>m2</v>
          </cell>
          <cell r="E198">
            <v>11043</v>
          </cell>
          <cell r="F198">
            <v>13889</v>
          </cell>
          <cell r="G198">
            <v>416</v>
          </cell>
        </row>
        <row r="199">
          <cell r="A199" t="str">
            <v>UAF10205</v>
          </cell>
          <cell r="B199" t="str">
            <v>도기질타일붙이기(유색)</v>
          </cell>
          <cell r="C199" t="str">
            <v>(욕실벽200X250, 떠붙임12MM)</v>
          </cell>
          <cell r="D199" t="str">
            <v>m2</v>
          </cell>
          <cell r="E199">
            <v>8191</v>
          </cell>
          <cell r="F199">
            <v>30806</v>
          </cell>
          <cell r="G199">
            <v>914</v>
          </cell>
        </row>
        <row r="200">
          <cell r="A200" t="str">
            <v>UAF11101</v>
          </cell>
          <cell r="B200" t="str">
            <v>벽타일붙이기(타일별도)</v>
          </cell>
          <cell r="C200" t="str">
            <v>(0.04~0.10m2, 접착)</v>
          </cell>
          <cell r="D200" t="str">
            <v>M2</v>
          </cell>
          <cell r="E200">
            <v>1979</v>
          </cell>
          <cell r="F200">
            <v>14878</v>
          </cell>
          <cell r="G200">
            <v>446</v>
          </cell>
        </row>
        <row r="201">
          <cell r="A201" t="str">
            <v>UAF11113</v>
          </cell>
          <cell r="B201" t="str">
            <v>벽타일붙이기(타일별도)</v>
          </cell>
          <cell r="C201" t="str">
            <v>(0.04~0.10m2, 바탕12+압착5)</v>
          </cell>
          <cell r="D201" t="str">
            <v>M2</v>
          </cell>
          <cell r="E201">
            <v>322</v>
          </cell>
          <cell r="F201">
            <v>38092</v>
          </cell>
          <cell r="G201">
            <v>754</v>
          </cell>
        </row>
        <row r="202">
          <cell r="A202" t="str">
            <v>UAF11151</v>
          </cell>
          <cell r="B202" t="str">
            <v>도기질타일붙이기(타일별도)</v>
          </cell>
          <cell r="C202" t="str">
            <v>(0.04~0.10m2, 떠붙임12MM)</v>
          </cell>
          <cell r="D202" t="str">
            <v>M2</v>
          </cell>
          <cell r="E202">
            <v>1046</v>
          </cell>
          <cell r="F202">
            <v>27648</v>
          </cell>
          <cell r="G202">
            <v>829</v>
          </cell>
        </row>
        <row r="203">
          <cell r="A203" t="str">
            <v>UAF11158</v>
          </cell>
          <cell r="B203" t="str">
            <v>도기질타일붙이기(타일별도)</v>
          </cell>
          <cell r="C203" t="str">
            <v>(0.04~0.10m2, 떠붙임18MM)</v>
          </cell>
          <cell r="D203" t="str">
            <v>M2</v>
          </cell>
          <cell r="E203">
            <v>1046</v>
          </cell>
          <cell r="F203">
            <v>27648</v>
          </cell>
          <cell r="G203">
            <v>829</v>
          </cell>
        </row>
        <row r="204">
          <cell r="A204" t="str">
            <v>UAF20030</v>
          </cell>
          <cell r="B204" t="str">
            <v>바닥자기질타일붙이기</v>
          </cell>
          <cell r="C204" t="str">
            <v>(화장실200X200, 바탕20+압착5)</v>
          </cell>
          <cell r="D204" t="str">
            <v>m2</v>
          </cell>
          <cell r="E204">
            <v>8030</v>
          </cell>
          <cell r="F204">
            <v>22700</v>
          </cell>
          <cell r="G204">
            <v>477</v>
          </cell>
        </row>
        <row r="205">
          <cell r="A205" t="str">
            <v>UAF20410</v>
          </cell>
          <cell r="B205" t="str">
            <v>외부바닥자기질타일붙이기</v>
          </cell>
          <cell r="C205" t="str">
            <v>(150X150, 바탕15+압착5, 시멘트줄눈)</v>
          </cell>
          <cell r="D205" t="str">
            <v>m2</v>
          </cell>
          <cell r="E205">
            <v>11252</v>
          </cell>
          <cell r="F205">
            <v>23863</v>
          </cell>
          <cell r="G205">
            <v>530</v>
          </cell>
        </row>
        <row r="206">
          <cell r="A206" t="str">
            <v>UAF21020</v>
          </cell>
          <cell r="B206" t="str">
            <v>바닥타일붙이기(타일별도)</v>
          </cell>
          <cell r="C206" t="str">
            <v>(바탕20+압착5)</v>
          </cell>
          <cell r="D206" t="str">
            <v>m2</v>
          </cell>
          <cell r="E206">
            <v>317</v>
          </cell>
          <cell r="F206">
            <v>22692</v>
          </cell>
          <cell r="G206">
            <v>477</v>
          </cell>
        </row>
        <row r="207">
          <cell r="A207" t="str">
            <v>UAF21065</v>
          </cell>
          <cell r="B207" t="str">
            <v>바닥타일붙이기(타일별도)</v>
          </cell>
          <cell r="C207" t="str">
            <v>(바탕65+압착5)</v>
          </cell>
          <cell r="D207" t="str">
            <v>m2</v>
          </cell>
          <cell r="E207">
            <v>317</v>
          </cell>
          <cell r="F207">
            <v>29380</v>
          </cell>
          <cell r="G207">
            <v>572</v>
          </cell>
        </row>
        <row r="208">
          <cell r="A208" t="str">
            <v>UAF50013</v>
          </cell>
          <cell r="B208" t="str">
            <v>바닥석재타일붙이기(T18)</v>
          </cell>
          <cell r="C208" t="str">
            <v>(300X300,바탕20+압착5)</v>
          </cell>
          <cell r="D208" t="str">
            <v>m2</v>
          </cell>
          <cell r="E208">
            <v>40213</v>
          </cell>
          <cell r="F208">
            <v>22700</v>
          </cell>
          <cell r="G208">
            <v>477</v>
          </cell>
        </row>
        <row r="209">
          <cell r="A209" t="str">
            <v>UAF50015</v>
          </cell>
          <cell r="B209" t="str">
            <v>바닥석재타일붙이기</v>
          </cell>
          <cell r="C209" t="str">
            <v>(100X100,바탕30+압착5)</v>
          </cell>
          <cell r="D209" t="str">
            <v>m2</v>
          </cell>
          <cell r="E209">
            <v>20622</v>
          </cell>
          <cell r="F209">
            <v>22751</v>
          </cell>
          <cell r="G209">
            <v>462</v>
          </cell>
        </row>
        <row r="210">
          <cell r="A210" t="str">
            <v>UAG10111</v>
          </cell>
          <cell r="B210" t="str">
            <v>스치로폴깔기</v>
          </cell>
          <cell r="C210" t="str">
            <v>(2종1호 50MM)</v>
          </cell>
          <cell r="D210" t="str">
            <v>m2</v>
          </cell>
          <cell r="E210">
            <v>6300</v>
          </cell>
          <cell r="F210">
            <v>930</v>
          </cell>
          <cell r="G210">
            <v>0</v>
          </cell>
        </row>
        <row r="211">
          <cell r="A211" t="str">
            <v>UAI12853</v>
          </cell>
          <cell r="B211" t="str">
            <v>포켓도아 설치비</v>
          </cell>
          <cell r="C211" t="str">
            <v>(래핑문틀,부속철물포함,9X21)</v>
          </cell>
          <cell r="D211" t="str">
            <v>개소</v>
          </cell>
          <cell r="E211">
            <v>31380</v>
          </cell>
          <cell r="F211">
            <v>60937</v>
          </cell>
          <cell r="G211">
            <v>1574</v>
          </cell>
        </row>
        <row r="212">
          <cell r="A212" t="str">
            <v>UAI20005</v>
          </cell>
          <cell r="B212" t="str">
            <v>알루미늄창호 설치비</v>
          </cell>
          <cell r="D212" t="str">
            <v>kg</v>
          </cell>
          <cell r="E212">
            <v>0</v>
          </cell>
          <cell r="F212">
            <v>1796</v>
          </cell>
          <cell r="G212">
            <v>0</v>
          </cell>
        </row>
        <row r="213">
          <cell r="A213" t="str">
            <v>UAI50001</v>
          </cell>
          <cell r="B213" t="str">
            <v>철제여닫이문설치</v>
          </cell>
          <cell r="C213" t="str">
            <v>(외여닫이)</v>
          </cell>
          <cell r="D213" t="str">
            <v>개소</v>
          </cell>
          <cell r="E213">
            <v>0</v>
          </cell>
          <cell r="F213">
            <v>54587</v>
          </cell>
          <cell r="G213">
            <v>0</v>
          </cell>
        </row>
        <row r="214">
          <cell r="A214" t="str">
            <v>UAI50002</v>
          </cell>
          <cell r="B214" t="str">
            <v>철제여닫이문설치</v>
          </cell>
          <cell r="C214" t="str">
            <v>(양여닫이)</v>
          </cell>
          <cell r="D214" t="str">
            <v>개소</v>
          </cell>
          <cell r="E214">
            <v>0</v>
          </cell>
          <cell r="F214">
            <v>81782</v>
          </cell>
          <cell r="G214">
            <v>0</v>
          </cell>
        </row>
        <row r="215">
          <cell r="A215" t="str">
            <v>UAI70003</v>
          </cell>
          <cell r="B215" t="str">
            <v>플로어힌지달기</v>
          </cell>
          <cell r="C215" t="str">
            <v>(2호)</v>
          </cell>
          <cell r="D215" t="str">
            <v>개소</v>
          </cell>
          <cell r="E215">
            <v>47190</v>
          </cell>
          <cell r="F215">
            <v>15679</v>
          </cell>
          <cell r="G215">
            <v>470</v>
          </cell>
        </row>
        <row r="216">
          <cell r="A216" t="str">
            <v>UAI70019</v>
          </cell>
          <cell r="B216" t="str">
            <v>암레스도아클로져설치</v>
          </cell>
          <cell r="C216" t="str">
            <v>(피벗힌지 부착식,외경40mm)</v>
          </cell>
          <cell r="D216" t="str">
            <v>개소</v>
          </cell>
          <cell r="E216">
            <v>25000</v>
          </cell>
          <cell r="F216">
            <v>995</v>
          </cell>
          <cell r="G216">
            <v>0</v>
          </cell>
        </row>
        <row r="217">
          <cell r="A217" t="str">
            <v>UAI70021</v>
          </cell>
          <cell r="B217" t="str">
            <v>도어체크달기</v>
          </cell>
          <cell r="C217" t="str">
            <v>(방화문용, 3호)</v>
          </cell>
          <cell r="D217" t="str">
            <v>개소</v>
          </cell>
          <cell r="E217">
            <v>42000</v>
          </cell>
          <cell r="F217">
            <v>10181</v>
          </cell>
          <cell r="G217">
            <v>305</v>
          </cell>
        </row>
        <row r="218">
          <cell r="A218" t="str">
            <v>UAJ11040</v>
          </cell>
          <cell r="B218" t="str">
            <v>옥상 보호몰탈</v>
          </cell>
          <cell r="C218" t="str">
            <v>(24MM 1:3, 줄눈유)</v>
          </cell>
          <cell r="D218" t="str">
            <v>m2</v>
          </cell>
          <cell r="E218">
            <v>0</v>
          </cell>
          <cell r="F218">
            <v>15648</v>
          </cell>
          <cell r="G218">
            <v>0</v>
          </cell>
        </row>
        <row r="219">
          <cell r="A219" t="str">
            <v>UAJ12060</v>
          </cell>
          <cell r="B219" t="str">
            <v>쇠흙손마감</v>
          </cell>
          <cell r="D219" t="str">
            <v>m2</v>
          </cell>
          <cell r="E219">
            <v>0</v>
          </cell>
          <cell r="F219">
            <v>5611</v>
          </cell>
          <cell r="G219">
            <v>0</v>
          </cell>
        </row>
        <row r="220">
          <cell r="A220" t="str">
            <v>UAJ12070</v>
          </cell>
          <cell r="B220" t="str">
            <v>구배몰탈</v>
          </cell>
          <cell r="C220" t="str">
            <v>(50MM 1:3)</v>
          </cell>
          <cell r="D220" t="str">
            <v>m2</v>
          </cell>
          <cell r="E220">
            <v>0</v>
          </cell>
          <cell r="F220">
            <v>10159</v>
          </cell>
          <cell r="G220">
            <v>0</v>
          </cell>
        </row>
        <row r="221">
          <cell r="A221" t="str">
            <v>UAJ14005</v>
          </cell>
          <cell r="B221" t="str">
            <v>시멘트몰탈바닥바르기</v>
          </cell>
          <cell r="C221" t="str">
            <v>(24MM 1회 정벌1:3)</v>
          </cell>
          <cell r="D221" t="str">
            <v>m2</v>
          </cell>
          <cell r="E221">
            <v>0</v>
          </cell>
          <cell r="F221">
            <v>9623</v>
          </cell>
          <cell r="G221">
            <v>0</v>
          </cell>
        </row>
        <row r="222">
          <cell r="A222" t="str">
            <v>UAJ14015</v>
          </cell>
          <cell r="B222" t="str">
            <v>시멘트몰탈바닥바르기</v>
          </cell>
          <cell r="C222" t="str">
            <v>(27MM 1회 1:3)</v>
          </cell>
          <cell r="D222" t="str">
            <v>m2</v>
          </cell>
          <cell r="E222">
            <v>0</v>
          </cell>
          <cell r="F222">
            <v>9860</v>
          </cell>
          <cell r="G222">
            <v>0</v>
          </cell>
        </row>
        <row r="223">
          <cell r="A223" t="str">
            <v>UAJ14155</v>
          </cell>
          <cell r="B223" t="str">
            <v>시멘트몰탈외벽바르기</v>
          </cell>
          <cell r="C223" t="str">
            <v>(18(12+6)MM,초벌1:2 정벌1:3)</v>
          </cell>
          <cell r="D223" t="str">
            <v>m2</v>
          </cell>
          <cell r="E223">
            <v>54</v>
          </cell>
          <cell r="F223">
            <v>13919</v>
          </cell>
          <cell r="G223">
            <v>0</v>
          </cell>
        </row>
        <row r="224">
          <cell r="A224" t="str">
            <v>UAJ14217</v>
          </cell>
          <cell r="B224" t="str">
            <v>시멘트몰탈내벽바르기</v>
          </cell>
          <cell r="C224" t="str">
            <v>(15(9+6)MM,초벌1:2,정벌1:3)</v>
          </cell>
          <cell r="D224" t="str">
            <v>m2</v>
          </cell>
          <cell r="E224">
            <v>45</v>
          </cell>
          <cell r="F224">
            <v>13666</v>
          </cell>
          <cell r="G224">
            <v>0</v>
          </cell>
        </row>
        <row r="225">
          <cell r="A225" t="str">
            <v>UAJ15010</v>
          </cell>
          <cell r="B225" t="str">
            <v>모르터바르기</v>
          </cell>
          <cell r="C225" t="str">
            <v>(벽 6MM 1회, 1:3)</v>
          </cell>
          <cell r="D225" t="str">
            <v>m2</v>
          </cell>
          <cell r="E225">
            <v>14</v>
          </cell>
          <cell r="F225">
            <v>5199</v>
          </cell>
          <cell r="G225">
            <v>0</v>
          </cell>
        </row>
        <row r="226">
          <cell r="A226" t="str">
            <v>UAJ15045</v>
          </cell>
          <cell r="B226" t="str">
            <v>시멘트몰탈천정바르기</v>
          </cell>
          <cell r="C226" t="str">
            <v>(12(6+6)MM, 초벌1:2, 정벌1:3)</v>
          </cell>
          <cell r="D226" t="str">
            <v>m2</v>
          </cell>
          <cell r="E226">
            <v>35</v>
          </cell>
          <cell r="F226">
            <v>16511</v>
          </cell>
          <cell r="G226">
            <v>0</v>
          </cell>
        </row>
        <row r="227">
          <cell r="A227" t="str">
            <v>UAJ20010</v>
          </cell>
          <cell r="B227" t="str">
            <v>창문틀주위 모르터충진</v>
          </cell>
          <cell r="D227" t="str">
            <v>m</v>
          </cell>
          <cell r="E227">
            <v>0</v>
          </cell>
          <cell r="F227">
            <v>2306</v>
          </cell>
          <cell r="G227">
            <v>0</v>
          </cell>
        </row>
        <row r="228">
          <cell r="A228" t="str">
            <v>UAJ20025</v>
          </cell>
          <cell r="B228" t="str">
            <v>무수축몰탈</v>
          </cell>
          <cell r="C228" t="str">
            <v>(30MM, 1:2, 철골기둥하부)</v>
          </cell>
          <cell r="D228" t="str">
            <v>m2</v>
          </cell>
          <cell r="E228">
            <v>5355</v>
          </cell>
          <cell r="F228">
            <v>12411</v>
          </cell>
          <cell r="G228">
            <v>0</v>
          </cell>
        </row>
        <row r="229">
          <cell r="A229" t="str">
            <v>UAJ30230</v>
          </cell>
          <cell r="B229" t="str">
            <v>지붕콘크리트마감</v>
          </cell>
          <cell r="C229" t="str">
            <v>(POWER TROWEL 사용)</v>
          </cell>
          <cell r="D229" t="str">
            <v>m2</v>
          </cell>
          <cell r="E229">
            <v>0</v>
          </cell>
          <cell r="F229">
            <v>4138</v>
          </cell>
          <cell r="G229">
            <v>0</v>
          </cell>
        </row>
        <row r="230">
          <cell r="A230" t="str">
            <v>UAJ55010</v>
          </cell>
          <cell r="B230" t="str">
            <v>인조석및타일면양생</v>
          </cell>
          <cell r="C230" t="str">
            <v>(테라죠면포함)</v>
          </cell>
          <cell r="D230" t="str">
            <v>m2</v>
          </cell>
          <cell r="E230">
            <v>0</v>
          </cell>
          <cell r="F230">
            <v>161</v>
          </cell>
          <cell r="G230">
            <v>0</v>
          </cell>
        </row>
        <row r="231">
          <cell r="A231" t="str">
            <v>UAJ60010</v>
          </cell>
          <cell r="B231" t="str">
            <v>콘크리트 면처리</v>
          </cell>
          <cell r="C231" t="str">
            <v>(폭 10CM)</v>
          </cell>
          <cell r="D231" t="str">
            <v>m</v>
          </cell>
          <cell r="E231">
            <v>18</v>
          </cell>
          <cell r="F231">
            <v>2396</v>
          </cell>
          <cell r="G231">
            <v>0</v>
          </cell>
        </row>
        <row r="232">
          <cell r="A232" t="str">
            <v>UAJ60020</v>
          </cell>
          <cell r="B232" t="str">
            <v>콘크리트 면처리(천정)</v>
          </cell>
          <cell r="C232" t="str">
            <v>(폭 10CM)</v>
          </cell>
          <cell r="D232" t="str">
            <v>m</v>
          </cell>
          <cell r="E232">
            <v>18</v>
          </cell>
          <cell r="F232">
            <v>2876</v>
          </cell>
          <cell r="G232">
            <v>0</v>
          </cell>
        </row>
        <row r="233">
          <cell r="A233" t="str">
            <v>UAK30010</v>
          </cell>
          <cell r="B233" t="str">
            <v>폴리머계방수</v>
          </cell>
          <cell r="C233" t="str">
            <v>(1종)</v>
          </cell>
          <cell r="D233" t="str">
            <v>m2</v>
          </cell>
          <cell r="E233">
            <v>5949</v>
          </cell>
          <cell r="F233">
            <v>8209</v>
          </cell>
          <cell r="G233">
            <v>0</v>
          </cell>
        </row>
        <row r="234">
          <cell r="A234" t="str">
            <v>UAK40090</v>
          </cell>
          <cell r="B234" t="str">
            <v>PE방수층보호재</v>
          </cell>
          <cell r="C234" t="str">
            <v>(주차장수직부위, 접착식20MM)</v>
          </cell>
          <cell r="D234" t="str">
            <v>m2</v>
          </cell>
          <cell r="E234">
            <v>5948</v>
          </cell>
          <cell r="F234">
            <v>2443</v>
          </cell>
          <cell r="G234">
            <v>0</v>
          </cell>
        </row>
        <row r="235">
          <cell r="A235" t="str">
            <v>UAK40100</v>
          </cell>
          <cell r="B235" t="str">
            <v>시트방수마감</v>
          </cell>
          <cell r="C235" t="str">
            <v>(스텐레스판, ㅁ-15X20)</v>
          </cell>
          <cell r="D235" t="str">
            <v>m</v>
          </cell>
          <cell r="E235">
            <v>9909</v>
          </cell>
          <cell r="F235">
            <v>11333</v>
          </cell>
          <cell r="G235">
            <v>245</v>
          </cell>
        </row>
        <row r="236">
          <cell r="A236" t="str">
            <v>UAK50011</v>
          </cell>
          <cell r="B236" t="str">
            <v>우레탄도막방수(노출,바닥)</v>
          </cell>
          <cell r="C236" t="str">
            <v>노출우레탄,논타르,바닥</v>
          </cell>
          <cell r="D236" t="str">
            <v>m2</v>
          </cell>
          <cell r="E236">
            <v>14680</v>
          </cell>
          <cell r="F236">
            <v>17558</v>
          </cell>
          <cell r="G236">
            <v>0</v>
          </cell>
        </row>
        <row r="237">
          <cell r="A237" t="str">
            <v>UAK50012</v>
          </cell>
          <cell r="B237" t="str">
            <v>우레탄도막방수(노출,벽)</v>
          </cell>
          <cell r="C237" t="str">
            <v>노출우레탄,논타르,벽</v>
          </cell>
          <cell r="D237" t="str">
            <v>m2</v>
          </cell>
          <cell r="E237">
            <v>9641</v>
          </cell>
          <cell r="F237">
            <v>14337</v>
          </cell>
          <cell r="G237">
            <v>0</v>
          </cell>
        </row>
        <row r="238">
          <cell r="A238" t="str">
            <v>UAK60030</v>
          </cell>
          <cell r="B238" t="str">
            <v>고무아스팔트 에멀죤방수</v>
          </cell>
          <cell r="C238" t="str">
            <v>(2.5KG/M2 바름)</v>
          </cell>
          <cell r="D238" t="str">
            <v>m2</v>
          </cell>
          <cell r="E238">
            <v>8576</v>
          </cell>
          <cell r="F238">
            <v>28517</v>
          </cell>
          <cell r="G238">
            <v>855</v>
          </cell>
        </row>
        <row r="239">
          <cell r="A239" t="str">
            <v>UAK70040</v>
          </cell>
          <cell r="B239" t="str">
            <v>포리에칠렌필림 깔기</v>
          </cell>
          <cell r="C239" t="str">
            <v>(바닥,0.03MM, 2겹)</v>
          </cell>
          <cell r="D239" t="str">
            <v>m2</v>
          </cell>
          <cell r="E239">
            <v>304</v>
          </cell>
          <cell r="F239">
            <v>325</v>
          </cell>
          <cell r="G239">
            <v>0</v>
          </cell>
        </row>
        <row r="240">
          <cell r="A240" t="str">
            <v>UAK70041</v>
          </cell>
          <cell r="B240" t="str">
            <v>포리에칠렌필림 깔기</v>
          </cell>
          <cell r="C240" t="str">
            <v>(바닥,0.05MM, 2겹)</v>
          </cell>
          <cell r="D240" t="str">
            <v>m2</v>
          </cell>
          <cell r="E240">
            <v>506</v>
          </cell>
          <cell r="F240">
            <v>325</v>
          </cell>
          <cell r="G240">
            <v>0</v>
          </cell>
        </row>
        <row r="241">
          <cell r="A241" t="str">
            <v>UAK70060</v>
          </cell>
          <cell r="B241" t="str">
            <v>포리에칠렌필림 보양</v>
          </cell>
          <cell r="D241" t="str">
            <v>m2</v>
          </cell>
          <cell r="E241">
            <v>161</v>
          </cell>
          <cell r="F241">
            <v>407</v>
          </cell>
          <cell r="G241">
            <v>0</v>
          </cell>
        </row>
        <row r="242">
          <cell r="A242" t="str">
            <v>UAK80090</v>
          </cell>
          <cell r="B242" t="str">
            <v>E.J(스치로폴20MM)</v>
          </cell>
          <cell r="C242" t="str">
            <v>(본드붙이기,씰링:ㅁ-20X20)</v>
          </cell>
          <cell r="D242" t="str">
            <v>m</v>
          </cell>
          <cell r="E242">
            <v>2887</v>
          </cell>
          <cell r="F242">
            <v>7271</v>
          </cell>
          <cell r="G242">
            <v>0</v>
          </cell>
        </row>
        <row r="243">
          <cell r="A243" t="str">
            <v>UAK90004</v>
          </cell>
          <cell r="B243" t="str">
            <v>배수판설치</v>
          </cell>
          <cell r="C243" t="str">
            <v>바닥,T45</v>
          </cell>
          <cell r="D243" t="str">
            <v>m2</v>
          </cell>
          <cell r="E243">
            <v>7500</v>
          </cell>
          <cell r="F243">
            <v>3464</v>
          </cell>
          <cell r="G243">
            <v>0</v>
          </cell>
        </row>
        <row r="244">
          <cell r="A244" t="str">
            <v>UAL51130</v>
          </cell>
          <cell r="B244" t="str">
            <v>루프드레인설치</v>
          </cell>
          <cell r="C244" t="str">
            <v>(D100)</v>
          </cell>
          <cell r="D244" t="str">
            <v>개소</v>
          </cell>
          <cell r="E244">
            <v>27300</v>
          </cell>
          <cell r="F244">
            <v>23017</v>
          </cell>
          <cell r="G244">
            <v>690</v>
          </cell>
        </row>
        <row r="245">
          <cell r="A245" t="str">
            <v>UAM10130</v>
          </cell>
          <cell r="B245" t="str">
            <v>륨카펫트붙이기</v>
          </cell>
          <cell r="C245" t="str">
            <v>(T1.8, 장판지문양)</v>
          </cell>
          <cell r="D245" t="str">
            <v>m2</v>
          </cell>
          <cell r="E245">
            <v>6846</v>
          </cell>
          <cell r="F245">
            <v>1983</v>
          </cell>
          <cell r="G245">
            <v>0</v>
          </cell>
        </row>
        <row r="246">
          <cell r="A246" t="str">
            <v>UAM10210</v>
          </cell>
          <cell r="B246" t="str">
            <v>염화비닐타일붙이기</v>
          </cell>
          <cell r="C246" t="str">
            <v>(일반형)</v>
          </cell>
          <cell r="D246" t="str">
            <v>m2</v>
          </cell>
          <cell r="E246">
            <v>6588</v>
          </cell>
          <cell r="F246">
            <v>9045</v>
          </cell>
          <cell r="G246">
            <v>0</v>
          </cell>
        </row>
        <row r="247">
          <cell r="A247" t="str">
            <v>UAM20410</v>
          </cell>
          <cell r="B247" t="str">
            <v>석고본드바르기</v>
          </cell>
          <cell r="C247" t="str">
            <v>(T9MM)</v>
          </cell>
          <cell r="D247" t="str">
            <v>m2</v>
          </cell>
          <cell r="E247">
            <v>2789</v>
          </cell>
          <cell r="F247">
            <v>2443</v>
          </cell>
          <cell r="G247">
            <v>0</v>
          </cell>
        </row>
        <row r="248">
          <cell r="A248" t="str">
            <v>UAM20510</v>
          </cell>
          <cell r="B248" t="str">
            <v>석고보드하부보양</v>
          </cell>
          <cell r="C248" t="str">
            <v>(450+50)</v>
          </cell>
          <cell r="D248" t="str">
            <v>m2</v>
          </cell>
          <cell r="E248">
            <v>259</v>
          </cell>
          <cell r="F248">
            <v>610</v>
          </cell>
          <cell r="G248">
            <v>0</v>
          </cell>
        </row>
        <row r="249">
          <cell r="A249" t="str">
            <v>UAM50026</v>
          </cell>
          <cell r="B249" t="str">
            <v>PVC마루깔기</v>
          </cell>
          <cell r="C249" t="str">
            <v>목재문양, 3.0T</v>
          </cell>
          <cell r="D249" t="str">
            <v>m2</v>
          </cell>
          <cell r="E249">
            <v>14070</v>
          </cell>
          <cell r="F249">
            <v>5444</v>
          </cell>
          <cell r="G249">
            <v>0</v>
          </cell>
        </row>
        <row r="250">
          <cell r="A250" t="str">
            <v>UAN40024</v>
          </cell>
          <cell r="B250" t="str">
            <v>복층유리끼우기</v>
          </cell>
          <cell r="C250" t="str">
            <v>(24MM, 유리끼움재료 별도)</v>
          </cell>
          <cell r="D250" t="str">
            <v>m2</v>
          </cell>
          <cell r="E250">
            <v>31920</v>
          </cell>
          <cell r="F250">
            <v>10519</v>
          </cell>
          <cell r="G250">
            <v>0</v>
          </cell>
        </row>
        <row r="251">
          <cell r="A251" t="str">
            <v>UAN40122</v>
          </cell>
          <cell r="B251" t="str">
            <v>로이복층유리끼우기</v>
          </cell>
          <cell r="C251" t="str">
            <v>(22MM, 실링재 별도)</v>
          </cell>
          <cell r="D251" t="str">
            <v>m2</v>
          </cell>
          <cell r="E251">
            <v>45702</v>
          </cell>
          <cell r="F251">
            <v>10104</v>
          </cell>
          <cell r="G251">
            <v>0</v>
          </cell>
        </row>
        <row r="252">
          <cell r="A252" t="str">
            <v>UAN41030</v>
          </cell>
          <cell r="B252" t="str">
            <v>칼라복층유리끼우기</v>
          </cell>
          <cell r="C252" t="str">
            <v>(24MM, 유리끼움재료 별도)</v>
          </cell>
          <cell r="D252" t="str">
            <v>m2</v>
          </cell>
          <cell r="E252">
            <v>32840</v>
          </cell>
          <cell r="F252">
            <v>10519</v>
          </cell>
          <cell r="G252">
            <v>0</v>
          </cell>
        </row>
        <row r="253">
          <cell r="A253" t="str">
            <v>UAN60120</v>
          </cell>
          <cell r="B253" t="str">
            <v>유리끼우기</v>
          </cell>
          <cell r="C253" t="str">
            <v>(12MM, 칼라강화, 유리끼움재료 별도)</v>
          </cell>
          <cell r="D253" t="str">
            <v>m2</v>
          </cell>
          <cell r="E253">
            <v>37080</v>
          </cell>
          <cell r="F253">
            <v>30611</v>
          </cell>
          <cell r="G253">
            <v>0</v>
          </cell>
        </row>
        <row r="254">
          <cell r="A254" t="str">
            <v>UAO10010</v>
          </cell>
          <cell r="B254" t="str">
            <v>에폭시코팅</v>
          </cell>
          <cell r="C254" t="str">
            <v>3회</v>
          </cell>
          <cell r="D254" t="str">
            <v>m2</v>
          </cell>
          <cell r="E254">
            <v>3110</v>
          </cell>
          <cell r="F254">
            <v>3525</v>
          </cell>
          <cell r="G254">
            <v>70</v>
          </cell>
        </row>
        <row r="255">
          <cell r="A255" t="str">
            <v>UAO11010</v>
          </cell>
          <cell r="B255" t="str">
            <v>조합페인트(알키드계)</v>
          </cell>
          <cell r="C255" t="str">
            <v>(상도1회,세대현관문틀용)</v>
          </cell>
          <cell r="D255" t="str">
            <v>m2</v>
          </cell>
          <cell r="E255">
            <v>387</v>
          </cell>
          <cell r="F255">
            <v>1426</v>
          </cell>
          <cell r="G255">
            <v>28</v>
          </cell>
        </row>
        <row r="256">
          <cell r="A256" t="str">
            <v>UAO20020</v>
          </cell>
          <cell r="B256" t="str">
            <v>콘크리트면 페인트</v>
          </cell>
          <cell r="C256" t="str">
            <v>(걸레받이용 2회)</v>
          </cell>
          <cell r="D256" t="str">
            <v>m2</v>
          </cell>
          <cell r="E256">
            <v>597</v>
          </cell>
          <cell r="F256">
            <v>11630</v>
          </cell>
          <cell r="G256">
            <v>232</v>
          </cell>
        </row>
        <row r="257">
          <cell r="A257" t="str">
            <v>UAO30020</v>
          </cell>
          <cell r="B257" t="str">
            <v>외부수성페인트</v>
          </cell>
          <cell r="C257" t="str">
            <v>(2회 벽   로울러칠)</v>
          </cell>
          <cell r="D257" t="str">
            <v>m2</v>
          </cell>
          <cell r="E257">
            <v>781</v>
          </cell>
          <cell r="F257">
            <v>2564</v>
          </cell>
          <cell r="G257">
            <v>51</v>
          </cell>
        </row>
        <row r="258">
          <cell r="A258" t="str">
            <v>UAO35020</v>
          </cell>
          <cell r="B258" t="str">
            <v>내부수성페인트</v>
          </cell>
          <cell r="C258" t="str">
            <v>(2회 벽   로울러칠)</v>
          </cell>
          <cell r="D258" t="str">
            <v>m2</v>
          </cell>
          <cell r="E258">
            <v>491</v>
          </cell>
          <cell r="F258">
            <v>2633</v>
          </cell>
          <cell r="G258">
            <v>52</v>
          </cell>
        </row>
        <row r="259">
          <cell r="A259" t="str">
            <v>UAO35030</v>
          </cell>
          <cell r="B259" t="str">
            <v>내부수성페인트</v>
          </cell>
          <cell r="C259" t="str">
            <v>(2회 천정 로울러칠)</v>
          </cell>
          <cell r="D259" t="str">
            <v>m2</v>
          </cell>
          <cell r="E259">
            <v>590</v>
          </cell>
          <cell r="F259">
            <v>3181</v>
          </cell>
          <cell r="G259">
            <v>63</v>
          </cell>
        </row>
        <row r="260">
          <cell r="A260" t="str">
            <v>UAO70110</v>
          </cell>
          <cell r="B260" t="str">
            <v>철부조합페인트</v>
          </cell>
          <cell r="C260" t="str">
            <v>(광명단유)</v>
          </cell>
          <cell r="D260" t="str">
            <v>m2</v>
          </cell>
          <cell r="E260">
            <v>1336</v>
          </cell>
          <cell r="F260">
            <v>8777</v>
          </cell>
          <cell r="G260">
            <v>175</v>
          </cell>
        </row>
        <row r="261">
          <cell r="A261" t="str">
            <v>UAO70120</v>
          </cell>
          <cell r="B261" t="str">
            <v>철부조합페인트</v>
          </cell>
          <cell r="C261" t="str">
            <v>(광명단무)</v>
          </cell>
          <cell r="D261" t="str">
            <v>m2</v>
          </cell>
          <cell r="E261">
            <v>793</v>
          </cell>
          <cell r="F261">
            <v>5047</v>
          </cell>
          <cell r="G261">
            <v>100</v>
          </cell>
        </row>
        <row r="262">
          <cell r="A262" t="str">
            <v>UAO75010</v>
          </cell>
          <cell r="B262" t="str">
            <v>방청 페인트</v>
          </cell>
          <cell r="C262" t="str">
            <v>(광명단1회)</v>
          </cell>
          <cell r="D262" t="str">
            <v>m2</v>
          </cell>
          <cell r="E262">
            <v>542</v>
          </cell>
          <cell r="F262">
            <v>3730</v>
          </cell>
          <cell r="G262">
            <v>74</v>
          </cell>
        </row>
        <row r="263">
          <cell r="A263" t="str">
            <v>UAO85110</v>
          </cell>
          <cell r="B263" t="str">
            <v>폴리우레탄도장</v>
          </cell>
          <cell r="D263" t="str">
            <v>m2</v>
          </cell>
          <cell r="E263">
            <v>1744</v>
          </cell>
          <cell r="F263">
            <v>14957</v>
          </cell>
          <cell r="G263">
            <v>0</v>
          </cell>
        </row>
        <row r="264">
          <cell r="A264" t="str">
            <v>UAP10050</v>
          </cell>
          <cell r="B264" t="str">
            <v>인쇄발포벽지바르기</v>
          </cell>
          <cell r="C264" t="str">
            <v>(초배유,140G/M2이상)</v>
          </cell>
          <cell r="D264" t="str">
            <v>m2</v>
          </cell>
          <cell r="E264">
            <v>1383</v>
          </cell>
          <cell r="F264">
            <v>3577</v>
          </cell>
          <cell r="G264">
            <v>178</v>
          </cell>
        </row>
        <row r="265">
          <cell r="A265" t="str">
            <v>UAP10060</v>
          </cell>
          <cell r="B265" t="str">
            <v>인쇄발포벽지바르기</v>
          </cell>
          <cell r="C265" t="str">
            <v>(초배무,140G/M2이상)</v>
          </cell>
          <cell r="D265" t="str">
            <v>m2</v>
          </cell>
          <cell r="E265">
            <v>1203</v>
          </cell>
          <cell r="F265">
            <v>2083</v>
          </cell>
          <cell r="G265">
            <v>104</v>
          </cell>
        </row>
        <row r="266">
          <cell r="A266" t="str">
            <v>UAP10080</v>
          </cell>
          <cell r="B266" t="str">
            <v>인쇄발포천정지바르기</v>
          </cell>
          <cell r="C266" t="str">
            <v>(초배무,140G/M2이상)</v>
          </cell>
          <cell r="D266" t="str">
            <v>m2</v>
          </cell>
          <cell r="E266">
            <v>1203</v>
          </cell>
          <cell r="F266">
            <v>2708</v>
          </cell>
          <cell r="G266">
            <v>135</v>
          </cell>
        </row>
        <row r="267">
          <cell r="A267" t="str">
            <v>UAR11020</v>
          </cell>
          <cell r="B267" t="str">
            <v>석재벽붙이기(석재별도)</v>
          </cell>
          <cell r="C267" t="str">
            <v>(습식 공법, T=30MM, 1:3)</v>
          </cell>
          <cell r="D267" t="str">
            <v>m2</v>
          </cell>
          <cell r="E267">
            <v>0</v>
          </cell>
          <cell r="F267">
            <v>52740</v>
          </cell>
          <cell r="G267">
            <v>0</v>
          </cell>
        </row>
        <row r="268">
          <cell r="A268" t="str">
            <v>UAR11030</v>
          </cell>
          <cell r="B268" t="str">
            <v>석재벽붙이기(석재별도)</v>
          </cell>
          <cell r="C268" t="str">
            <v>(건식 앵커지지 공법)</v>
          </cell>
          <cell r="D268" t="str">
            <v>m2</v>
          </cell>
          <cell r="E268">
            <v>6052</v>
          </cell>
          <cell r="F268">
            <v>68520</v>
          </cell>
          <cell r="G268">
            <v>3426</v>
          </cell>
        </row>
        <row r="269">
          <cell r="A269" t="str">
            <v>UAR12020</v>
          </cell>
          <cell r="B269" t="str">
            <v>석재바닥판깔기(석재별도)</v>
          </cell>
          <cell r="C269" t="str">
            <v>(바탕20MM, 1:3)</v>
          </cell>
          <cell r="D269" t="str">
            <v>m2</v>
          </cell>
          <cell r="E269">
            <v>0</v>
          </cell>
          <cell r="F269">
            <v>43182</v>
          </cell>
          <cell r="G269">
            <v>0</v>
          </cell>
        </row>
        <row r="270">
          <cell r="A270" t="str">
            <v>UAR12025</v>
          </cell>
          <cell r="B270" t="str">
            <v>석재바닥판깔기(석재별도)</v>
          </cell>
          <cell r="C270" t="str">
            <v>(바탕25MM, 1:3)</v>
          </cell>
          <cell r="D270" t="str">
            <v>m2</v>
          </cell>
          <cell r="E270">
            <v>0</v>
          </cell>
          <cell r="F270">
            <v>43182</v>
          </cell>
          <cell r="G270">
            <v>0</v>
          </cell>
        </row>
        <row r="271">
          <cell r="A271" t="str">
            <v>UAR12030</v>
          </cell>
          <cell r="B271" t="str">
            <v>석재바닥판깔기(석재별도)</v>
          </cell>
          <cell r="C271" t="str">
            <v>(바탕30MM)</v>
          </cell>
          <cell r="D271" t="str">
            <v>m2</v>
          </cell>
          <cell r="E271">
            <v>0</v>
          </cell>
          <cell r="F271">
            <v>43135</v>
          </cell>
          <cell r="G271">
            <v>0</v>
          </cell>
        </row>
        <row r="272">
          <cell r="A272" t="str">
            <v>UAS11020</v>
          </cell>
          <cell r="B272" t="str">
            <v>철제커텐박스</v>
          </cell>
          <cell r="C272" t="str">
            <v>(관리동:250 350)</v>
          </cell>
          <cell r="D272" t="str">
            <v>m</v>
          </cell>
          <cell r="E272">
            <v>6905</v>
          </cell>
          <cell r="F272">
            <v>22547</v>
          </cell>
          <cell r="G272">
            <v>755</v>
          </cell>
        </row>
        <row r="273">
          <cell r="A273" t="str">
            <v>UAS12024</v>
          </cell>
          <cell r="B273" t="str">
            <v>반자돌림설치</v>
          </cell>
          <cell r="C273" t="str">
            <v>(45X45, MDF위 비닐쉬트)</v>
          </cell>
          <cell r="D273" t="str">
            <v>m</v>
          </cell>
          <cell r="E273">
            <v>1706</v>
          </cell>
          <cell r="F273">
            <v>1163</v>
          </cell>
          <cell r="G273">
            <v>34</v>
          </cell>
        </row>
        <row r="274">
          <cell r="A274" t="str">
            <v>UAS14030</v>
          </cell>
          <cell r="B274" t="str">
            <v>스텐레스재료분리대</v>
          </cell>
          <cell r="C274" t="str">
            <v>(20X30X1.5)</v>
          </cell>
          <cell r="D274" t="str">
            <v>m</v>
          </cell>
          <cell r="E274">
            <v>6181</v>
          </cell>
          <cell r="F274">
            <v>8364</v>
          </cell>
          <cell r="G274">
            <v>280</v>
          </cell>
        </row>
        <row r="275">
          <cell r="A275" t="str">
            <v>UAS16020</v>
          </cell>
          <cell r="B275" t="str">
            <v>걸레받이 설치</v>
          </cell>
          <cell r="C275" t="str">
            <v>(9X80, 합성수지위 비닐시트)</v>
          </cell>
          <cell r="D275" t="str">
            <v>m</v>
          </cell>
          <cell r="E275">
            <v>1070</v>
          </cell>
          <cell r="F275">
            <v>1163</v>
          </cell>
          <cell r="G275">
            <v>0</v>
          </cell>
        </row>
        <row r="276">
          <cell r="A276" t="str">
            <v>UAS42010</v>
          </cell>
          <cell r="B276" t="str">
            <v>스텐레스난간설치</v>
          </cell>
          <cell r="D276" t="str">
            <v>t</v>
          </cell>
          <cell r="E276">
            <v>15410</v>
          </cell>
          <cell r="F276">
            <v>3131511</v>
          </cell>
          <cell r="G276">
            <v>93945</v>
          </cell>
        </row>
        <row r="277">
          <cell r="A277" t="str">
            <v>UAS42120</v>
          </cell>
          <cell r="B277" t="str">
            <v>철제난간설치</v>
          </cell>
          <cell r="D277" t="str">
            <v>t</v>
          </cell>
          <cell r="E277">
            <v>14145</v>
          </cell>
          <cell r="F277">
            <v>2345702</v>
          </cell>
          <cell r="G277">
            <v>70371</v>
          </cell>
        </row>
        <row r="278">
          <cell r="A278" t="str">
            <v>UAS42210</v>
          </cell>
          <cell r="B278" t="str">
            <v>핸드레일</v>
          </cell>
          <cell r="C278" t="str">
            <v>(벽부착)</v>
          </cell>
          <cell r="D278" t="str">
            <v>m</v>
          </cell>
          <cell r="E278">
            <v>7545</v>
          </cell>
          <cell r="F278">
            <v>10023</v>
          </cell>
          <cell r="G278">
            <v>335</v>
          </cell>
        </row>
        <row r="279">
          <cell r="A279" t="str">
            <v>UAS50110</v>
          </cell>
          <cell r="B279" t="str">
            <v>씰링재충진</v>
          </cell>
          <cell r="C279" t="str">
            <v>(폴리우레탄계,ㅁ-10X10)</v>
          </cell>
          <cell r="D279" t="str">
            <v>m</v>
          </cell>
          <cell r="E279">
            <v>660</v>
          </cell>
          <cell r="F279">
            <v>1119</v>
          </cell>
          <cell r="G279">
            <v>0</v>
          </cell>
        </row>
        <row r="280">
          <cell r="A280" t="str">
            <v>UAS50250</v>
          </cell>
          <cell r="B280" t="str">
            <v>씰링재충진</v>
          </cell>
          <cell r="C280" t="str">
            <v>(실리콘계 내곰팡이성,삼각 5X5)</v>
          </cell>
          <cell r="D280" t="str">
            <v>m</v>
          </cell>
          <cell r="E280">
            <v>180</v>
          </cell>
          <cell r="F280">
            <v>1119</v>
          </cell>
          <cell r="G280">
            <v>0</v>
          </cell>
        </row>
        <row r="281">
          <cell r="A281" t="str">
            <v>UAS50330</v>
          </cell>
          <cell r="B281" t="str">
            <v>씰링재충진</v>
          </cell>
          <cell r="C281" t="str">
            <v>(폴리우레탄계,ㅁ-25X25)</v>
          </cell>
          <cell r="D281" t="str">
            <v>m</v>
          </cell>
          <cell r="E281">
            <v>4125</v>
          </cell>
          <cell r="F281">
            <v>1107</v>
          </cell>
          <cell r="G281">
            <v>0</v>
          </cell>
        </row>
        <row r="282">
          <cell r="A282" t="str">
            <v>UAS50342</v>
          </cell>
          <cell r="B282" t="str">
            <v>발포우레탄충진</v>
          </cell>
          <cell r="C282" t="str">
            <v>(10MM, 1액형, 자기소화성, 일면)</v>
          </cell>
          <cell r="D282" t="str">
            <v>m</v>
          </cell>
          <cell r="E282">
            <v>175</v>
          </cell>
          <cell r="F282">
            <v>401</v>
          </cell>
          <cell r="G282">
            <v>12</v>
          </cell>
        </row>
        <row r="283">
          <cell r="A283" t="str">
            <v>UAS50350</v>
          </cell>
          <cell r="B283" t="str">
            <v>기성조립식 줄눈재설치</v>
          </cell>
          <cell r="D283" t="str">
            <v>m</v>
          </cell>
          <cell r="E283">
            <v>4393</v>
          </cell>
          <cell r="F283">
            <v>2709</v>
          </cell>
          <cell r="G283">
            <v>0</v>
          </cell>
        </row>
        <row r="284">
          <cell r="A284" t="str">
            <v>UAS60010</v>
          </cell>
          <cell r="B284" t="str">
            <v>경량철골천정틀설치</v>
          </cell>
          <cell r="C284" t="str">
            <v>(DM-BAR)</v>
          </cell>
          <cell r="D284" t="str">
            <v>m2</v>
          </cell>
          <cell r="E284">
            <v>3564</v>
          </cell>
          <cell r="F284">
            <v>9466</v>
          </cell>
          <cell r="G284">
            <v>283</v>
          </cell>
        </row>
        <row r="285">
          <cell r="A285" t="str">
            <v>UAS61020</v>
          </cell>
          <cell r="B285" t="str">
            <v>인서트플레이트</v>
          </cell>
          <cell r="C285" t="str">
            <v>(90X70X4.5T))</v>
          </cell>
          <cell r="D285" t="str">
            <v>개소</v>
          </cell>
          <cell r="E285">
            <v>1152</v>
          </cell>
          <cell r="F285">
            <v>187</v>
          </cell>
          <cell r="G285">
            <v>6</v>
          </cell>
        </row>
        <row r="286">
          <cell r="A286" t="str">
            <v>UAS61030</v>
          </cell>
          <cell r="B286" t="str">
            <v>인서트플레이트</v>
          </cell>
          <cell r="C286" t="str">
            <v>(100X105X4.5T)</v>
          </cell>
          <cell r="D286" t="str">
            <v>개소</v>
          </cell>
          <cell r="E286">
            <v>1156</v>
          </cell>
          <cell r="F286">
            <v>469</v>
          </cell>
          <cell r="G286">
            <v>15</v>
          </cell>
        </row>
        <row r="287">
          <cell r="A287" t="str">
            <v>UAS80040</v>
          </cell>
          <cell r="B287" t="str">
            <v>메탈라스 깔기</v>
          </cell>
          <cell r="C287" t="str">
            <v>(바닥)</v>
          </cell>
          <cell r="D287" t="str">
            <v>m2</v>
          </cell>
          <cell r="E287">
            <v>308</v>
          </cell>
          <cell r="F287">
            <v>1346</v>
          </cell>
          <cell r="G287">
            <v>0</v>
          </cell>
        </row>
        <row r="288">
          <cell r="A288" t="str">
            <v>UAS80050</v>
          </cell>
          <cell r="B288" t="str">
            <v>와이어메쉬 깔기</v>
          </cell>
          <cell r="D288" t="str">
            <v>m2</v>
          </cell>
          <cell r="E288">
            <v>2076</v>
          </cell>
          <cell r="F288">
            <v>488</v>
          </cell>
          <cell r="G288">
            <v>0</v>
          </cell>
        </row>
        <row r="289">
          <cell r="A289" t="str">
            <v>UAT30020</v>
          </cell>
          <cell r="B289" t="str">
            <v>칼라하드너시공</v>
          </cell>
          <cell r="C289" t="str">
            <v>(5KG/M2,갈색.회색 제물미장포함)</v>
          </cell>
          <cell r="D289" t="str">
            <v>m2</v>
          </cell>
          <cell r="E289">
            <v>3000</v>
          </cell>
          <cell r="F289">
            <v>5075</v>
          </cell>
          <cell r="G289">
            <v>0</v>
          </cell>
        </row>
        <row r="290">
          <cell r="A290" t="str">
            <v>UCA20010</v>
          </cell>
          <cell r="B290" t="str">
            <v>인력 터파기</v>
          </cell>
          <cell r="C290" t="str">
            <v>굴착깊이0-1M,보통토사</v>
          </cell>
          <cell r="D290" t="str">
            <v>m3</v>
          </cell>
          <cell r="E290">
            <v>0</v>
          </cell>
          <cell r="F290">
            <v>17137</v>
          </cell>
          <cell r="G290">
            <v>0</v>
          </cell>
        </row>
        <row r="291">
          <cell r="A291" t="str">
            <v>UCA64315</v>
          </cell>
          <cell r="B291" t="str">
            <v>잡석깔기(건축공사)</v>
          </cell>
          <cell r="D291" t="str">
            <v>m3</v>
          </cell>
          <cell r="E291">
            <v>6679</v>
          </cell>
          <cell r="F291">
            <v>61082</v>
          </cell>
          <cell r="G291">
            <v>0</v>
          </cell>
        </row>
        <row r="292">
          <cell r="A292" t="str">
            <v>UCL02012</v>
          </cell>
          <cell r="B292" t="str">
            <v>콘크리트 절단</v>
          </cell>
          <cell r="C292" t="str">
            <v>(5X50MM)</v>
          </cell>
          <cell r="D292" t="str">
            <v>m</v>
          </cell>
          <cell r="E292">
            <v>1075</v>
          </cell>
          <cell r="F292">
            <v>1258</v>
          </cell>
          <cell r="G292">
            <v>48</v>
          </cell>
        </row>
        <row r="306">
          <cell r="A306" t="str">
            <v>SASJ7254</v>
          </cell>
          <cell r="B306" t="str">
            <v>칼라AL판넬  600x600</v>
          </cell>
          <cell r="D306" t="str">
            <v>m2</v>
          </cell>
          <cell r="E306">
            <v>51300</v>
          </cell>
          <cell r="F306">
            <v>0</v>
          </cell>
          <cell r="G306">
            <v>0</v>
          </cell>
        </row>
        <row r="307">
          <cell r="A307" t="str">
            <v>NDBAMP02</v>
          </cell>
          <cell r="B307" t="str">
            <v>음이온경질난풍판넬</v>
          </cell>
          <cell r="C307" t="str">
            <v>T18</v>
          </cell>
          <cell r="D307" t="str">
            <v>m2</v>
          </cell>
          <cell r="E307">
            <v>79000</v>
          </cell>
          <cell r="F307">
            <v>0</v>
          </cell>
          <cell r="G307">
            <v>0</v>
          </cell>
        </row>
        <row r="308">
          <cell r="A308" t="str">
            <v>NDBAMP01</v>
          </cell>
          <cell r="B308" t="str">
            <v>너도밤나무후로링</v>
          </cell>
          <cell r="C308" t="str">
            <v>T22</v>
          </cell>
          <cell r="D308" t="str">
            <v>m2</v>
          </cell>
          <cell r="E308">
            <v>70000</v>
          </cell>
          <cell r="F308">
            <v>0</v>
          </cell>
          <cell r="G308">
            <v>0</v>
          </cell>
        </row>
        <row r="309">
          <cell r="A309" t="str">
            <v>PGJR5010</v>
          </cell>
          <cell r="B309" t="str">
            <v>평강</v>
          </cell>
          <cell r="C309" t="str">
            <v>50X12</v>
          </cell>
          <cell r="D309" t="str">
            <v>kg</v>
          </cell>
          <cell r="E309">
            <v>860</v>
          </cell>
          <cell r="F309">
            <v>0</v>
          </cell>
          <cell r="G309">
            <v>0</v>
          </cell>
        </row>
        <row r="310">
          <cell r="A310" t="str">
            <v>PGJR32X9</v>
          </cell>
          <cell r="B310" t="str">
            <v>평강</v>
          </cell>
          <cell r="C310" t="str">
            <v>9X32</v>
          </cell>
          <cell r="D310" t="str">
            <v>kg</v>
          </cell>
          <cell r="E310">
            <v>860</v>
          </cell>
          <cell r="F310">
            <v>0</v>
          </cell>
          <cell r="G310">
            <v>0</v>
          </cell>
        </row>
        <row r="311">
          <cell r="A311" t="str">
            <v>CAPET500</v>
          </cell>
          <cell r="B311" t="str">
            <v>카펫타일</v>
          </cell>
          <cell r="C311" t="str">
            <v>바닥용, 500X500X7T</v>
          </cell>
          <cell r="D311" t="str">
            <v>m2</v>
          </cell>
          <cell r="E311">
            <v>25200</v>
          </cell>
          <cell r="F311">
            <v>0</v>
          </cell>
          <cell r="G311">
            <v>0</v>
          </cell>
        </row>
        <row r="312">
          <cell r="A312" t="str">
            <v>MGYDD001</v>
          </cell>
          <cell r="B312" t="str">
            <v>목제여닫이문(래핑문틀+페이퍼문짝)</v>
          </cell>
          <cell r="C312" t="str">
            <v>18X21/WD, 40x135,2짝</v>
          </cell>
          <cell r="D312" t="str">
            <v>개소</v>
          </cell>
          <cell r="E312">
            <v>266600</v>
          </cell>
          <cell r="F312">
            <v>0</v>
          </cell>
          <cell r="G312">
            <v>0</v>
          </cell>
        </row>
        <row r="313">
          <cell r="A313" t="str">
            <v>MGSSD001</v>
          </cell>
          <cell r="B313" t="str">
            <v>강화유리문(틀제외)</v>
          </cell>
          <cell r="C313" t="str">
            <v>투명12X870X2100,손끼임방지대(1면)</v>
          </cell>
          <cell r="D313" t="str">
            <v>개소</v>
          </cell>
          <cell r="E313">
            <v>210000</v>
          </cell>
          <cell r="F313">
            <v>0</v>
          </cell>
          <cell r="G313">
            <v>0</v>
          </cell>
        </row>
        <row r="314">
          <cell r="A314" t="str">
            <v>MGIJJD01</v>
          </cell>
          <cell r="B314" t="str">
            <v>인조잔디</v>
          </cell>
          <cell r="C314" t="str">
            <v>35MM</v>
          </cell>
          <cell r="D314" t="str">
            <v>m2</v>
          </cell>
          <cell r="E314">
            <v>68000</v>
          </cell>
          <cell r="F314">
            <v>0</v>
          </cell>
          <cell r="G314">
            <v>0</v>
          </cell>
        </row>
        <row r="315">
          <cell r="A315" t="str">
            <v>MJPSTI01</v>
          </cell>
          <cell r="B315" t="str">
            <v>폴리싱타일</v>
          </cell>
          <cell r="C315" t="str">
            <v>10Tx600x600</v>
          </cell>
          <cell r="D315" t="str">
            <v>m2</v>
          </cell>
          <cell r="E315">
            <v>17000</v>
          </cell>
          <cell r="F315">
            <v>0</v>
          </cell>
          <cell r="G315">
            <v>0</v>
          </cell>
        </row>
        <row r="316">
          <cell r="A316" t="str">
            <v>MGINTR01</v>
          </cell>
          <cell r="B316" t="str">
            <v>인테리어판넬</v>
          </cell>
          <cell r="C316" t="str">
            <v>T9, 랩핑마감</v>
          </cell>
          <cell r="D316" t="str">
            <v>m2</v>
          </cell>
          <cell r="E316">
            <v>17000</v>
          </cell>
        </row>
        <row r="317">
          <cell r="A317" t="str">
            <v>MGSTSR01</v>
          </cell>
          <cell r="B317" t="str">
            <v>스텐레스관(구조용)</v>
          </cell>
          <cell r="C317" t="str">
            <v>D15.8 1.0THK</v>
          </cell>
          <cell r="D317" t="str">
            <v>m</v>
          </cell>
          <cell r="E317">
            <v>1960</v>
          </cell>
          <cell r="F317">
            <v>0</v>
          </cell>
          <cell r="G317">
            <v>0</v>
          </cell>
        </row>
        <row r="318">
          <cell r="A318" t="str">
            <v>MGSTLT01</v>
          </cell>
          <cell r="B318" t="str">
            <v>ㄷ형강</v>
          </cell>
          <cell r="C318" t="str">
            <v>300X90X10X10</v>
          </cell>
          <cell r="D318" t="str">
            <v>kg</v>
          </cell>
          <cell r="E318">
            <v>1050</v>
          </cell>
          <cell r="F318">
            <v>0</v>
          </cell>
          <cell r="G318">
            <v>0</v>
          </cell>
        </row>
        <row r="319">
          <cell r="A319" t="str">
            <v>MGSTLH01</v>
          </cell>
          <cell r="B319" t="str">
            <v>구조용압연H형강(KS D 3503)</v>
          </cell>
          <cell r="C319" t="str">
            <v>400X200X8X13</v>
          </cell>
          <cell r="D319" t="str">
            <v>KG</v>
          </cell>
          <cell r="E319">
            <v>960</v>
          </cell>
          <cell r="F319">
            <v>0</v>
          </cell>
          <cell r="G319">
            <v>0</v>
          </cell>
        </row>
        <row r="320">
          <cell r="A320" t="str">
            <v>MGSTLH02</v>
          </cell>
          <cell r="B320" t="str">
            <v>구조용압연H형강(KS D 3503)</v>
          </cell>
          <cell r="C320" t="str">
            <v>350X175X7X11</v>
          </cell>
          <cell r="D320" t="str">
            <v>KG</v>
          </cell>
          <cell r="E320">
            <v>960</v>
          </cell>
          <cell r="F320">
            <v>0</v>
          </cell>
          <cell r="G320">
            <v>0</v>
          </cell>
        </row>
        <row r="321">
          <cell r="A321" t="str">
            <v>CH600200</v>
          </cell>
          <cell r="B321" t="str">
            <v>구조용압연H형강(KS D 3503)</v>
          </cell>
          <cell r="C321" t="str">
            <v>600X200X11X17</v>
          </cell>
          <cell r="D321" t="str">
            <v>KG</v>
          </cell>
          <cell r="E321">
            <v>960</v>
          </cell>
        </row>
        <row r="322">
          <cell r="A322" t="str">
            <v>CH582300</v>
          </cell>
          <cell r="B322" t="str">
            <v>구조용압연H형강(KS D 3503)</v>
          </cell>
          <cell r="C322" t="str">
            <v>582X300X12X17</v>
          </cell>
          <cell r="D322" t="str">
            <v>KG</v>
          </cell>
          <cell r="E322">
            <v>960</v>
          </cell>
        </row>
        <row r="323">
          <cell r="A323" t="str">
            <v>CH506201</v>
          </cell>
          <cell r="B323" t="str">
            <v>구조용압연H형강(KS D 3503)</v>
          </cell>
          <cell r="C323" t="str">
            <v>506X201X11X19</v>
          </cell>
          <cell r="D323" t="str">
            <v>KG</v>
          </cell>
          <cell r="E323">
            <v>960</v>
          </cell>
        </row>
        <row r="324">
          <cell r="A324" t="str">
            <v>CH500200</v>
          </cell>
          <cell r="B324" t="str">
            <v>구조용압연H형강(KS D 3503)</v>
          </cell>
          <cell r="C324" t="str">
            <v>500X200X10X16</v>
          </cell>
          <cell r="D324" t="str">
            <v>KG</v>
          </cell>
          <cell r="E324">
            <v>960</v>
          </cell>
        </row>
        <row r="325">
          <cell r="A325" t="str">
            <v>CH400400</v>
          </cell>
          <cell r="B325" t="str">
            <v>구조용압연H형강(KS D 3503)</v>
          </cell>
          <cell r="C325" t="str">
            <v>400X400X13X21</v>
          </cell>
          <cell r="D325" t="str">
            <v>KG</v>
          </cell>
          <cell r="E325">
            <v>1060</v>
          </cell>
        </row>
        <row r="326">
          <cell r="A326" t="str">
            <v>CH400200</v>
          </cell>
          <cell r="B326" t="str">
            <v>구조용압연H형강(KS D 3503)</v>
          </cell>
          <cell r="C326" t="str">
            <v>400X200X8X13</v>
          </cell>
          <cell r="D326" t="str">
            <v>KG</v>
          </cell>
          <cell r="E326">
            <v>960</v>
          </cell>
        </row>
        <row r="327">
          <cell r="A327" t="str">
            <v>CH350175</v>
          </cell>
          <cell r="B327" t="str">
            <v>구조용압연H형강(KS D 3503)</v>
          </cell>
          <cell r="C327" t="str">
            <v>350X175X7X11</v>
          </cell>
          <cell r="D327" t="str">
            <v>KG</v>
          </cell>
          <cell r="E327">
            <v>960</v>
          </cell>
        </row>
        <row r="328">
          <cell r="A328" t="str">
            <v>MGA66055</v>
          </cell>
          <cell r="B328" t="str">
            <v>구조용압연H형강(KS D 3503)</v>
          </cell>
          <cell r="C328" t="str">
            <v>200X200X8X12</v>
          </cell>
          <cell r="D328" t="str">
            <v>KG</v>
          </cell>
          <cell r="E328">
            <v>920</v>
          </cell>
        </row>
        <row r="329">
          <cell r="A329" t="str">
            <v>CH200100</v>
          </cell>
          <cell r="B329" t="str">
            <v>구조용압연H형강(KS D 3503)</v>
          </cell>
          <cell r="C329" t="str">
            <v>200X100X5.5X8</v>
          </cell>
          <cell r="D329" t="str">
            <v>KG</v>
          </cell>
          <cell r="E329">
            <v>960</v>
          </cell>
        </row>
        <row r="330">
          <cell r="A330" t="str">
            <v>CH200100</v>
          </cell>
          <cell r="B330" t="str">
            <v>구조용압연H형강(KS D 3503)</v>
          </cell>
          <cell r="C330" t="str">
            <v>200X100X5.5X8</v>
          </cell>
          <cell r="D330" t="str">
            <v>KG</v>
          </cell>
          <cell r="E330">
            <v>960</v>
          </cell>
        </row>
        <row r="331">
          <cell r="A331" t="str">
            <v>CH400400</v>
          </cell>
          <cell r="B331" t="str">
            <v>구조용압연H형강(KS D 3503)</v>
          </cell>
          <cell r="C331" t="str">
            <v>400X400X13X21</v>
          </cell>
          <cell r="D331" t="str">
            <v>KG</v>
          </cell>
          <cell r="E331">
            <v>1060</v>
          </cell>
        </row>
        <row r="332">
          <cell r="A332" t="str">
            <v>CH588300</v>
          </cell>
          <cell r="B332" t="str">
            <v>구조용압연H형강(KS D 3503)</v>
          </cell>
          <cell r="C332" t="str">
            <v>588X300X12X20</v>
          </cell>
          <cell r="D332" t="str">
            <v>KG</v>
          </cell>
          <cell r="E332">
            <v>960</v>
          </cell>
        </row>
        <row r="333">
          <cell r="A333" t="str">
            <v>CH606201</v>
          </cell>
          <cell r="B333" t="str">
            <v>구조용압연H형강(KS D 3503)</v>
          </cell>
          <cell r="C333" t="str">
            <v>606X201X12X20</v>
          </cell>
          <cell r="D333" t="str">
            <v>KG</v>
          </cell>
          <cell r="E333">
            <v>960</v>
          </cell>
        </row>
        <row r="334">
          <cell r="A334" t="str">
            <v>CHCGJB01</v>
          </cell>
          <cell r="B334" t="str">
            <v>철골잡자재</v>
          </cell>
          <cell r="C334" t="str">
            <v>주재료의 5%</v>
          </cell>
          <cell r="D334" t="str">
            <v>KG</v>
          </cell>
          <cell r="E334">
            <v>960</v>
          </cell>
        </row>
        <row r="335">
          <cell r="A335" t="str">
            <v>CHRG1652</v>
          </cell>
          <cell r="B335" t="str">
            <v>구조용 강관</v>
          </cell>
          <cell r="C335" t="str">
            <v>2.9THK D165.2</v>
          </cell>
          <cell r="D335" t="str">
            <v>m</v>
          </cell>
          <cell r="E335">
            <v>21620</v>
          </cell>
        </row>
        <row r="336">
          <cell r="A336" t="str">
            <v>SAB54010</v>
          </cell>
          <cell r="B336" t="str">
            <v>천공후 경타(오거)</v>
          </cell>
          <cell r="C336" t="str">
            <v>PHC D400-10M</v>
          </cell>
          <cell r="D336" t="str">
            <v>본</v>
          </cell>
          <cell r="E336">
            <v>96288</v>
          </cell>
          <cell r="F336">
            <v>50697</v>
          </cell>
          <cell r="G336">
            <v>33002</v>
          </cell>
        </row>
        <row r="338">
          <cell r="A338" t="str">
            <v>JIGRM188</v>
          </cell>
          <cell r="B338" t="str">
            <v>레미콘</v>
          </cell>
          <cell r="C338" t="str">
            <v>25-18-8</v>
          </cell>
          <cell r="D338" t="str">
            <v>m3</v>
          </cell>
          <cell r="E338">
            <v>55429</v>
          </cell>
        </row>
        <row r="339">
          <cell r="A339" t="str">
            <v>JIGRM248</v>
          </cell>
          <cell r="B339" t="str">
            <v>레미콘</v>
          </cell>
          <cell r="C339" t="str">
            <v>25-24-8</v>
          </cell>
          <cell r="D339" t="str">
            <v>m3</v>
          </cell>
          <cell r="E339">
            <v>61707</v>
          </cell>
        </row>
        <row r="340">
          <cell r="A340" t="str">
            <v>JIGRM241</v>
          </cell>
          <cell r="B340" t="str">
            <v>레미콘</v>
          </cell>
          <cell r="C340" t="str">
            <v>25-24-15</v>
          </cell>
          <cell r="D340" t="str">
            <v>m3</v>
          </cell>
          <cell r="E340">
            <v>65424</v>
          </cell>
        </row>
        <row r="341">
          <cell r="A341" t="str">
            <v>JIGRM185</v>
          </cell>
          <cell r="B341" t="str">
            <v xml:space="preserve">레미콘 </v>
          </cell>
          <cell r="C341" t="str">
            <v>25-18-15</v>
          </cell>
          <cell r="D341" t="str">
            <v>m3</v>
          </cell>
          <cell r="E341">
            <v>57565</v>
          </cell>
        </row>
        <row r="342">
          <cell r="A342" t="str">
            <v>SAIHAW01</v>
          </cell>
          <cell r="B342" t="str">
            <v>HAW-01(36.6X27)</v>
          </cell>
          <cell r="C342" t="str">
            <v>FIX+PJ(2),불소수지,단열바,롤방충망</v>
          </cell>
          <cell r="D342" t="str">
            <v>개소</v>
          </cell>
          <cell r="E342">
            <v>2196064</v>
          </cell>
        </row>
        <row r="343">
          <cell r="A343" t="str">
            <v>SAIHAW02</v>
          </cell>
          <cell r="B343" t="str">
            <v>HAW-02(99.6X27)</v>
          </cell>
          <cell r="C343" t="str">
            <v>FIX+PJ(5),불소수지,단열바,롤방충망</v>
          </cell>
          <cell r="D343" t="str">
            <v>개소</v>
          </cell>
          <cell r="E343">
            <v>5594050</v>
          </cell>
        </row>
        <row r="344">
          <cell r="A344" t="str">
            <v>SAIHAW03</v>
          </cell>
          <cell r="B344" t="str">
            <v>HAW-03(26.6X37.5)</v>
          </cell>
          <cell r="C344" t="str">
            <v>FIX,불소수지,단열바(-3.863)</v>
          </cell>
          <cell r="D344" t="str">
            <v>개소</v>
          </cell>
          <cell r="E344">
            <v>1515188</v>
          </cell>
        </row>
        <row r="345">
          <cell r="A345" t="str">
            <v>SAIHAW04</v>
          </cell>
          <cell r="B345" t="str">
            <v>HAW-04(29.4X35.4)</v>
          </cell>
          <cell r="C345" t="str">
            <v>FIX+외여닫이+PJ(1),불소수지,단열바,롤방충망</v>
          </cell>
          <cell r="D345" t="str">
            <v>개소</v>
          </cell>
          <cell r="E345">
            <v>3624944</v>
          </cell>
        </row>
        <row r="346">
          <cell r="A346" t="str">
            <v>SAIHAW05</v>
          </cell>
          <cell r="B346" t="str">
            <v>HAW-05(18X18)</v>
          </cell>
          <cell r="C346" t="str">
            <v>FIX,불소수지,단열바</v>
          </cell>
          <cell r="D346" t="str">
            <v>개소</v>
          </cell>
          <cell r="E346">
            <v>457114</v>
          </cell>
        </row>
        <row r="347">
          <cell r="A347" t="str">
            <v>SAIHAW06</v>
          </cell>
          <cell r="B347" t="str">
            <v>HAW-06(6X15)</v>
          </cell>
          <cell r="C347" t="str">
            <v>FIX+PJ(1),불소수지,단열바,롤방충망</v>
          </cell>
          <cell r="D347" t="str">
            <v>개소</v>
          </cell>
          <cell r="E347">
            <v>445926</v>
          </cell>
        </row>
        <row r="348">
          <cell r="A348" t="str">
            <v>SAIHAW07</v>
          </cell>
          <cell r="B348" t="str">
            <v>HAW-07(6X15)</v>
          </cell>
          <cell r="C348" t="str">
            <v>FIX,불소수지,단열바</v>
          </cell>
          <cell r="D348" t="str">
            <v>개소</v>
          </cell>
          <cell r="E348">
            <v>266916</v>
          </cell>
        </row>
        <row r="349">
          <cell r="A349" t="str">
            <v>SAIHAW08</v>
          </cell>
          <cell r="B349" t="str">
            <v>HAW-08(6X13.5)</v>
          </cell>
          <cell r="C349" t="str">
            <v>FIX+PJ(1),불소수지,단열바,롤방충망</v>
          </cell>
          <cell r="D349" t="str">
            <v>개소</v>
          </cell>
          <cell r="E349">
            <v>445926</v>
          </cell>
        </row>
        <row r="350">
          <cell r="A350" t="str">
            <v>SAIHAW09</v>
          </cell>
          <cell r="B350" t="str">
            <v>HAW-09(6X9)</v>
          </cell>
          <cell r="C350" t="str">
            <v>FIX+PJ(1),불소수지,단열바,롤방충망</v>
          </cell>
          <cell r="D350" t="str">
            <v>개소</v>
          </cell>
          <cell r="E350">
            <v>369207</v>
          </cell>
        </row>
        <row r="351">
          <cell r="A351" t="str">
            <v>SAIHAW10</v>
          </cell>
          <cell r="B351" t="str">
            <v>HAW-10(42.5X52)</v>
          </cell>
          <cell r="C351" t="str">
            <v>FIX,불소수지,단열바</v>
          </cell>
          <cell r="D351" t="str">
            <v>개소</v>
          </cell>
          <cell r="E351">
            <v>4988294</v>
          </cell>
        </row>
        <row r="352">
          <cell r="A352" t="str">
            <v>SAIHAW11</v>
          </cell>
          <cell r="B352" t="str">
            <v>HAW-11(9.6X92.5)</v>
          </cell>
          <cell r="C352" t="str">
            <v>FIX+PJ(2),불소수지,단열바,롤방충망</v>
          </cell>
          <cell r="D352" t="str">
            <v>개소</v>
          </cell>
          <cell r="E352">
            <v>2584451</v>
          </cell>
        </row>
        <row r="353">
          <cell r="A353" t="str">
            <v>SAIHAW12</v>
          </cell>
          <cell r="B353" t="str">
            <v>HAW-12(39X48)</v>
          </cell>
          <cell r="C353" t="str">
            <v>FIX+외여닫이+PJ(2),불소수지,단열바,롤방충망</v>
          </cell>
          <cell r="D353" t="str">
            <v>개소</v>
          </cell>
          <cell r="E353">
            <v>5475776</v>
          </cell>
        </row>
        <row r="354">
          <cell r="A354" t="str">
            <v>SAIHAW13</v>
          </cell>
          <cell r="B354" t="str">
            <v>HAW-13(39X46.5)</v>
          </cell>
          <cell r="C354" t="str">
            <v>FIX+PJ(2),불소수지,단열바,롤방충망</v>
          </cell>
          <cell r="D354" t="str">
            <v>개소</v>
          </cell>
          <cell r="E354">
            <v>4091648</v>
          </cell>
        </row>
        <row r="355">
          <cell r="A355" t="str">
            <v>SAISAW01</v>
          </cell>
          <cell r="B355" t="str">
            <v>SAW-01(68.1X36.5)</v>
          </cell>
          <cell r="C355" t="str">
            <v>FIX+PJ(5),불소수지,단열바,롤방충망(-1.53*0.45)</v>
          </cell>
          <cell r="D355" t="str">
            <v>개소</v>
          </cell>
          <cell r="E355">
            <v>5942479</v>
          </cell>
        </row>
        <row r="356">
          <cell r="A356" t="str">
            <v>SAISAW02</v>
          </cell>
          <cell r="B356" t="str">
            <v>SAW-02(68.1X36.5)</v>
          </cell>
          <cell r="C356" t="str">
            <v>FIX+PJ(5),불소수지,단열바,롤방충망(-1.53*0.45)</v>
          </cell>
          <cell r="D356" t="str">
            <v>개소</v>
          </cell>
          <cell r="E356">
            <v>5942479</v>
          </cell>
        </row>
        <row r="357">
          <cell r="A357" t="str">
            <v>SAISAW03</v>
          </cell>
          <cell r="B357" t="str">
            <v>SAW-03(90X15)</v>
          </cell>
          <cell r="C357" t="str">
            <v>FIX+8짝SL,불소수지,단열바,방충망</v>
          </cell>
          <cell r="D357" t="str">
            <v>개소</v>
          </cell>
          <cell r="E357">
            <v>3298834</v>
          </cell>
        </row>
        <row r="358">
          <cell r="A358" t="str">
            <v>SAISAW04</v>
          </cell>
          <cell r="B358" t="str">
            <v>SAW-04(30X15)</v>
          </cell>
          <cell r="C358" t="str">
            <v>FIX+2짝SL,불소수지,단열바,방충망</v>
          </cell>
          <cell r="D358" t="str">
            <v>개소</v>
          </cell>
          <cell r="E358">
            <v>1086830</v>
          </cell>
        </row>
        <row r="359">
          <cell r="A359" t="str">
            <v>SAISAW05</v>
          </cell>
          <cell r="B359" t="str">
            <v>SAW-05(22.5X15)</v>
          </cell>
          <cell r="C359" t="str">
            <v>FIX+2짝SL,불소수지,단열바,방충망</v>
          </cell>
          <cell r="D359" t="str">
            <v>개소</v>
          </cell>
          <cell r="E359">
            <v>899391</v>
          </cell>
        </row>
        <row r="360">
          <cell r="A360" t="str">
            <v>SAISAW06</v>
          </cell>
          <cell r="B360" t="str">
            <v>SAW-06(68.1X15)</v>
          </cell>
          <cell r="C360" t="str">
            <v>FIX+6짝SL,불소수지,단열바,방충망</v>
          </cell>
          <cell r="D360" t="str">
            <v>개소</v>
          </cell>
          <cell r="E360">
            <v>2518944</v>
          </cell>
        </row>
        <row r="361">
          <cell r="A361" t="str">
            <v>SAISAW07</v>
          </cell>
          <cell r="B361" t="str">
            <v>SAW-07(39X15)</v>
          </cell>
          <cell r="C361" t="str">
            <v>FIX+4짝SL,불소수지,단열바,방충망</v>
          </cell>
          <cell r="D361" t="str">
            <v>개소</v>
          </cell>
          <cell r="E361">
            <v>1534843</v>
          </cell>
        </row>
        <row r="362">
          <cell r="A362" t="str">
            <v>SAISAW08</v>
          </cell>
          <cell r="B362" t="str">
            <v>SAW-08(22.5X15)</v>
          </cell>
          <cell r="C362" t="str">
            <v>FIX+2짝SL,불소수지,단열바,방충망</v>
          </cell>
          <cell r="D362" t="str">
            <v>개소</v>
          </cell>
          <cell r="E362">
            <v>899391</v>
          </cell>
        </row>
        <row r="363">
          <cell r="A363" t="str">
            <v>SAISAW09</v>
          </cell>
          <cell r="B363" t="str">
            <v>SAW-09(37.5X15)</v>
          </cell>
          <cell r="C363" t="str">
            <v>FIX+4짝SL,불소수지,단열바,방충망</v>
          </cell>
          <cell r="D363" t="str">
            <v>개소</v>
          </cell>
          <cell r="E363">
            <v>1515664</v>
          </cell>
        </row>
        <row r="364">
          <cell r="A364" t="str">
            <v>SAISAW10</v>
          </cell>
          <cell r="B364" t="str">
            <v>SAW-10(52.5X6)</v>
          </cell>
          <cell r="C364" t="str">
            <v>FIX,불소수지,단열바</v>
          </cell>
          <cell r="D364" t="str">
            <v>개소</v>
          </cell>
          <cell r="E364">
            <v>973365</v>
          </cell>
        </row>
        <row r="365">
          <cell r="A365" t="str">
            <v>SAISAW11</v>
          </cell>
          <cell r="B365" t="str">
            <v>SAW-11(15X15)</v>
          </cell>
          <cell r="C365" t="str">
            <v>FIX+2짝SL,불소수지,단열바,방충망</v>
          </cell>
          <cell r="D365" t="str">
            <v>개소</v>
          </cell>
          <cell r="E365">
            <v>713550</v>
          </cell>
        </row>
        <row r="366">
          <cell r="A366" t="str">
            <v>SAISAW12</v>
          </cell>
          <cell r="B366" t="str">
            <v>SAW-12(60X15)</v>
          </cell>
          <cell r="C366" t="str">
            <v>FIX+6짝SL,불소수지,단열바,방충망</v>
          </cell>
          <cell r="D366" t="str">
            <v>개소</v>
          </cell>
          <cell r="E366">
            <v>2319156</v>
          </cell>
        </row>
        <row r="367">
          <cell r="A367" t="str">
            <v>SAISAW13</v>
          </cell>
          <cell r="B367" t="str">
            <v>SAW-13(52.5X15)</v>
          </cell>
          <cell r="C367" t="str">
            <v>FIX+4짝SL,불소수지,단열바,방충망</v>
          </cell>
          <cell r="D367" t="str">
            <v>개소</v>
          </cell>
          <cell r="E367">
            <v>1887564</v>
          </cell>
        </row>
        <row r="368">
          <cell r="A368" t="str">
            <v>SAISAW14</v>
          </cell>
          <cell r="B368" t="str">
            <v>SAW-14(10.5X9)</v>
          </cell>
          <cell r="C368" t="str">
            <v>FIX+PJ(1),불소수지,단열바,롤방충망</v>
          </cell>
          <cell r="D368" t="str">
            <v>개소</v>
          </cell>
          <cell r="E368">
            <v>612149</v>
          </cell>
        </row>
        <row r="369">
          <cell r="A369" t="str">
            <v>SAISAW15</v>
          </cell>
          <cell r="B369" t="str">
            <v>SAW-15(6X6)</v>
          </cell>
          <cell r="C369" t="str">
            <v>PJ(1),불소수지,단열바,롤방충망</v>
          </cell>
          <cell r="D369" t="str">
            <v>개소</v>
          </cell>
          <cell r="E369">
            <v>311669</v>
          </cell>
        </row>
        <row r="370">
          <cell r="A370" t="str">
            <v>SAISAW16</v>
          </cell>
          <cell r="B370" t="str">
            <v>SAW-16(7.5X15)</v>
          </cell>
          <cell r="C370" t="str">
            <v>FIX+PJ(1),불소수지,단열바,롤방충망</v>
          </cell>
          <cell r="D370" t="str">
            <v>개소</v>
          </cell>
          <cell r="E370">
            <v>514653</v>
          </cell>
        </row>
        <row r="371">
          <cell r="A371" t="str">
            <v>SAISAW17</v>
          </cell>
          <cell r="B371" t="str">
            <v>SAW-17(7.5X15)</v>
          </cell>
          <cell r="C371" t="str">
            <v>FIX,불소수지,단열바</v>
          </cell>
          <cell r="D371" t="str">
            <v>개소</v>
          </cell>
          <cell r="E371">
            <v>286096</v>
          </cell>
        </row>
        <row r="372">
          <cell r="A372" t="str">
            <v>SAISAW18</v>
          </cell>
          <cell r="B372" t="str">
            <v>SAW-18(15X6)</v>
          </cell>
          <cell r="C372" t="str">
            <v>2짝SL,불소수지,단열바,방충망</v>
          </cell>
          <cell r="D372" t="str">
            <v>개소</v>
          </cell>
          <cell r="E372">
            <v>237257</v>
          </cell>
        </row>
        <row r="373">
          <cell r="A373" t="str">
            <v>SAISAW19</v>
          </cell>
          <cell r="B373" t="str">
            <v>SAW-19(15X15)</v>
          </cell>
          <cell r="C373" t="str">
            <v>FIX,불소수지,단열바</v>
          </cell>
          <cell r="D373" t="str">
            <v>개소</v>
          </cell>
          <cell r="E373">
            <v>381994</v>
          </cell>
        </row>
        <row r="374">
          <cell r="A374" t="str">
            <v>SAISAW20</v>
          </cell>
          <cell r="B374" t="str">
            <v>SAW-20(7.5X6)</v>
          </cell>
          <cell r="C374" t="str">
            <v>PJ(1),불소수지,단열바,롤방충망</v>
          </cell>
          <cell r="D374" t="str">
            <v>개소</v>
          </cell>
          <cell r="E374">
            <v>351626</v>
          </cell>
        </row>
        <row r="375">
          <cell r="A375" t="str">
            <v>SAISAW21</v>
          </cell>
          <cell r="B375" t="str">
            <v>SAW-21(18X21)</v>
          </cell>
          <cell r="C375" t="str">
            <v>FIX+외여닫이,불소수지,단열바</v>
          </cell>
          <cell r="D375" t="str">
            <v>개소</v>
          </cell>
          <cell r="E375">
            <v>2085782</v>
          </cell>
        </row>
        <row r="376">
          <cell r="A376" t="str">
            <v>SAISAW22</v>
          </cell>
          <cell r="B376" t="str">
            <v>SAW-22(20.3X23)</v>
          </cell>
          <cell r="C376" t="str">
            <v>FIX+외여닫이,불소수지,단열바</v>
          </cell>
          <cell r="D376" t="str">
            <v>개소</v>
          </cell>
          <cell r="E376">
            <v>2402245</v>
          </cell>
        </row>
        <row r="377">
          <cell r="A377" t="str">
            <v>SAISAW23</v>
          </cell>
          <cell r="B377" t="str">
            <v>SAW-23(20.3X23)</v>
          </cell>
          <cell r="C377" t="str">
            <v>FIX+외여닫이,불소수지,단열바</v>
          </cell>
          <cell r="D377" t="str">
            <v>개소</v>
          </cell>
          <cell r="E377">
            <v>2402245</v>
          </cell>
        </row>
        <row r="378">
          <cell r="A378" t="str">
            <v>SAISAW24</v>
          </cell>
          <cell r="B378" t="str">
            <v>SAW-24(20.25X23)</v>
          </cell>
          <cell r="C378" t="str">
            <v>FIX+외여닫이,불소수지,단열바</v>
          </cell>
          <cell r="D378" t="str">
            <v>개소</v>
          </cell>
          <cell r="E378">
            <v>2402245</v>
          </cell>
        </row>
        <row r="386">
          <cell r="A386" t="str">
            <v>SAJJCK03</v>
          </cell>
          <cell r="B386" t="str">
            <v>강화유리난간설치</v>
          </cell>
          <cell r="C386" t="str">
            <v>H=900, 홍보관</v>
          </cell>
          <cell r="D386" t="str">
            <v>M</v>
          </cell>
          <cell r="E386">
            <v>430000</v>
          </cell>
        </row>
        <row r="387">
          <cell r="A387" t="str">
            <v>SAJJCK04</v>
          </cell>
          <cell r="B387" t="str">
            <v>강화유리난간설치</v>
          </cell>
          <cell r="C387" t="str">
            <v>H=1200, 로비</v>
          </cell>
          <cell r="D387" t="str">
            <v>M</v>
          </cell>
          <cell r="E387">
            <v>450000</v>
          </cell>
        </row>
        <row r="388">
          <cell r="A388" t="str">
            <v>SAQJCK01</v>
          </cell>
          <cell r="B388" t="str">
            <v>주방가구(HPM마감,BMC상판)</v>
          </cell>
          <cell r="C388" t="str">
            <v>-형 L=1200</v>
          </cell>
          <cell r="D388" t="str">
            <v>개소</v>
          </cell>
          <cell r="E388">
            <v>638167.75</v>
          </cell>
          <cell r="F388">
            <v>46928</v>
          </cell>
        </row>
        <row r="389">
          <cell r="A389" t="str">
            <v>SAJJCK01</v>
          </cell>
          <cell r="B389" t="str">
            <v>AL복합판넬설치(사무실,시공도)</v>
          </cell>
          <cell r="C389" t="str">
            <v>단열 및 고정후레임,잡자재포함</v>
          </cell>
          <cell r="D389" t="str">
            <v>M2</v>
          </cell>
          <cell r="E389">
            <v>0</v>
          </cell>
        </row>
        <row r="390">
          <cell r="A390" t="str">
            <v>SAJJCK02</v>
          </cell>
          <cell r="B390" t="str">
            <v>AL복합판넬설치(홍보관,시공도)</v>
          </cell>
          <cell r="C390" t="str">
            <v>단열 및 고정후레임,잡자재포함</v>
          </cell>
          <cell r="D390" t="str">
            <v>M2</v>
          </cell>
          <cell r="E390">
            <v>0</v>
          </cell>
        </row>
        <row r="391">
          <cell r="A391" t="str">
            <v>SAIICK01</v>
          </cell>
          <cell r="B391" t="str">
            <v>가변형벽체설치(L=9060)</v>
          </cell>
          <cell r="C391" t="str">
            <v>시공도, 접이식,홍보관</v>
          </cell>
          <cell r="D391" t="str">
            <v>개소</v>
          </cell>
          <cell r="E391">
            <v>0</v>
          </cell>
        </row>
        <row r="392">
          <cell r="A392" t="str">
            <v>SAIICK02</v>
          </cell>
          <cell r="B392" t="str">
            <v>경비실설치</v>
          </cell>
          <cell r="C392" t="str">
            <v>시공도, 건식</v>
          </cell>
          <cell r="D392" t="str">
            <v>식</v>
          </cell>
          <cell r="E392">
            <v>12000000</v>
          </cell>
        </row>
        <row r="393">
          <cell r="A393" t="str">
            <v>SAISAD01</v>
          </cell>
          <cell r="B393" t="str">
            <v>SAD-01(18X23)</v>
          </cell>
          <cell r="C393" t="str">
            <v>양여닫이,불소수지,단열바</v>
          </cell>
          <cell r="D393" t="str">
            <v>개소</v>
          </cell>
          <cell r="E393">
            <v>2162064</v>
          </cell>
        </row>
        <row r="394">
          <cell r="A394" t="str">
            <v>SAISAD02</v>
          </cell>
          <cell r="B394" t="str">
            <v>SAD-02(10X23)</v>
          </cell>
          <cell r="C394" t="str">
            <v>양여닫이,불소수지,단열바</v>
          </cell>
          <cell r="D394" t="str">
            <v>개소</v>
          </cell>
          <cell r="E394">
            <v>1740694</v>
          </cell>
        </row>
        <row r="395">
          <cell r="A395" t="str">
            <v>PTJBEX01</v>
          </cell>
          <cell r="B395" t="str">
            <v>샌드위치판넬설치</v>
          </cell>
          <cell r="C395" t="str">
            <v>일반형, 시공도(고정후레임포함)</v>
          </cell>
          <cell r="D395" t="str">
            <v>M2</v>
          </cell>
          <cell r="E395">
            <v>16500</v>
          </cell>
          <cell r="F395">
            <v>6500</v>
          </cell>
          <cell r="G395">
            <v>3000</v>
          </cell>
        </row>
        <row r="396">
          <cell r="A396" t="str">
            <v>PTJBEX02</v>
          </cell>
          <cell r="B396" t="str">
            <v>샌드위치판넬설치</v>
          </cell>
          <cell r="C396" t="str">
            <v>골형, 시공도(고정후레임포함)</v>
          </cell>
          <cell r="D396" t="str">
            <v>M2</v>
          </cell>
          <cell r="E396">
            <v>16800</v>
          </cell>
          <cell r="F396">
            <v>6500</v>
          </cell>
          <cell r="G396">
            <v>3000</v>
          </cell>
        </row>
        <row r="397">
          <cell r="A397" t="str">
            <v>CH00AD01</v>
          </cell>
          <cell r="B397" t="str">
            <v>1/AD(27X21.7)</v>
          </cell>
          <cell r="C397" t="str">
            <v>FIX+양여닫이,불소수지,단열바</v>
          </cell>
          <cell r="D397" t="str">
            <v>개소</v>
          </cell>
          <cell r="E397">
            <v>2651047</v>
          </cell>
          <cell r="F397">
            <v>0</v>
          </cell>
          <cell r="G397">
            <v>0</v>
          </cell>
        </row>
        <row r="398">
          <cell r="A398" t="str">
            <v>CH00AD02</v>
          </cell>
          <cell r="B398" t="str">
            <v>2/AD(16X21.7)</v>
          </cell>
          <cell r="C398" t="str">
            <v>FIX+외여닫이,불소수지,단열바</v>
          </cell>
          <cell r="D398" t="str">
            <v>개소</v>
          </cell>
          <cell r="E398">
            <v>2082858</v>
          </cell>
          <cell r="F398">
            <v>0</v>
          </cell>
          <cell r="G398">
            <v>0</v>
          </cell>
        </row>
        <row r="399">
          <cell r="A399" t="str">
            <v>CH00AD03</v>
          </cell>
          <cell r="B399" t="str">
            <v>3/AD(27X19.2)</v>
          </cell>
          <cell r="C399" t="str">
            <v>FIX+외여닫이,불소수지,단열바</v>
          </cell>
          <cell r="D399" t="str">
            <v>개소</v>
          </cell>
          <cell r="E399">
            <v>2304110</v>
          </cell>
          <cell r="F399">
            <v>0</v>
          </cell>
          <cell r="G399">
            <v>0</v>
          </cell>
        </row>
        <row r="400">
          <cell r="A400" t="str">
            <v>CH00AD04</v>
          </cell>
          <cell r="B400" t="str">
            <v>4/AD(23.5X26)</v>
          </cell>
          <cell r="C400" t="str">
            <v>FIX+양여닫이,불소수지,단열바</v>
          </cell>
          <cell r="D400" t="str">
            <v>개소</v>
          </cell>
          <cell r="E400">
            <v>2806431</v>
          </cell>
          <cell r="F400">
            <v>0</v>
          </cell>
          <cell r="G400">
            <v>0</v>
          </cell>
        </row>
        <row r="401">
          <cell r="A401" t="str">
            <v>CH00AD05</v>
          </cell>
          <cell r="B401" t="str">
            <v>5/AD(18X26)</v>
          </cell>
          <cell r="C401" t="str">
            <v>FIX+양여닫이,불소수지,단열바</v>
          </cell>
          <cell r="D401" t="str">
            <v>개소</v>
          </cell>
          <cell r="E401">
            <v>2532759</v>
          </cell>
          <cell r="F401">
            <v>0</v>
          </cell>
          <cell r="G401">
            <v>0</v>
          </cell>
        </row>
        <row r="402">
          <cell r="A402" t="str">
            <v>CH00AD06</v>
          </cell>
          <cell r="B402" t="str">
            <v>6/AD(9X26)</v>
          </cell>
          <cell r="C402" t="str">
            <v>FIX+외여닫이,불소수지,단열바</v>
          </cell>
          <cell r="D402" t="str">
            <v>개소</v>
          </cell>
          <cell r="E402">
            <v>1931990</v>
          </cell>
          <cell r="F402">
            <v>0</v>
          </cell>
          <cell r="G402">
            <v>0</v>
          </cell>
        </row>
        <row r="403">
          <cell r="A403" t="str">
            <v>CH00AW02</v>
          </cell>
          <cell r="B403" t="str">
            <v>2/AW(58X92)</v>
          </cell>
          <cell r="C403" t="str">
            <v>FIX+PJ(14),불소수지,단열바,롤방충망</v>
          </cell>
          <cell r="D403" t="str">
            <v>개소</v>
          </cell>
          <cell r="E403">
            <v>13880130</v>
          </cell>
          <cell r="F403">
            <v>0</v>
          </cell>
          <cell r="G403">
            <v>0</v>
          </cell>
        </row>
        <row r="404">
          <cell r="A404" t="str">
            <v>CH00AW03</v>
          </cell>
          <cell r="B404" t="str">
            <v>3/AW(56X64)</v>
          </cell>
          <cell r="C404" t="str">
            <v>FIX,불소수지,단열바,강화유리문4짝,W=900X2100</v>
          </cell>
          <cell r="D404" t="str">
            <v>개소</v>
          </cell>
          <cell r="E404">
            <v>10535979</v>
          </cell>
          <cell r="F404">
            <v>0</v>
          </cell>
          <cell r="G404">
            <v>0</v>
          </cell>
        </row>
        <row r="405">
          <cell r="A405" t="str">
            <v>CH00AW04</v>
          </cell>
          <cell r="B405" t="str">
            <v>4/AW(62.4X44.6)</v>
          </cell>
          <cell r="C405" t="str">
            <v>FIX,불소수지,단열바</v>
          </cell>
          <cell r="D405" t="str">
            <v>개소</v>
          </cell>
          <cell r="E405">
            <v>2371824</v>
          </cell>
          <cell r="F405">
            <v>0</v>
          </cell>
          <cell r="G405">
            <v>0</v>
          </cell>
        </row>
        <row r="406">
          <cell r="A406" t="str">
            <v>PTJBDS01</v>
          </cell>
          <cell r="B406" t="str">
            <v>데크플레이트(시공도)</v>
          </cell>
          <cell r="C406" t="str">
            <v>THK150, DS1 (스토퍼,잡자재 포함)</v>
          </cell>
          <cell r="D406" t="str">
            <v>m2</v>
          </cell>
          <cell r="E406">
            <v>33865</v>
          </cell>
          <cell r="F406">
            <v>6305</v>
          </cell>
          <cell r="G406">
            <v>1950</v>
          </cell>
        </row>
        <row r="407">
          <cell r="A407" t="str">
            <v>PTJBDS02</v>
          </cell>
          <cell r="B407" t="str">
            <v>데크플레이트(시공도)</v>
          </cell>
          <cell r="C407" t="str">
            <v>THK150, DS2 (스토퍼,잡자재 포함)</v>
          </cell>
          <cell r="D407" t="str">
            <v>m2</v>
          </cell>
          <cell r="E407">
            <v>35815</v>
          </cell>
          <cell r="F407">
            <v>6305</v>
          </cell>
          <cell r="G407">
            <v>1950</v>
          </cell>
        </row>
        <row r="408">
          <cell r="A408" t="str">
            <v>CH00PW01</v>
          </cell>
          <cell r="B408" t="str">
            <v>1/PW(24X19.2)</v>
          </cell>
          <cell r="C408" t="str">
            <v>합성수지고정창설치,랩핑</v>
          </cell>
          <cell r="D408" t="str">
            <v>개소</v>
          </cell>
          <cell r="E408">
            <v>154200</v>
          </cell>
          <cell r="F408">
            <v>13471</v>
          </cell>
          <cell r="G408">
            <v>0</v>
          </cell>
        </row>
        <row r="409">
          <cell r="A409" t="str">
            <v>CH00PW02</v>
          </cell>
          <cell r="B409" t="str">
            <v>2/PW(6X6)</v>
          </cell>
          <cell r="C409" t="str">
            <v>합성수지프로젝트창설치,랩핑,롤방충망</v>
          </cell>
          <cell r="D409" t="str">
            <v>개소</v>
          </cell>
          <cell r="E409">
            <v>86480</v>
          </cell>
          <cell r="F409">
            <v>1693</v>
          </cell>
          <cell r="G409">
            <v>0</v>
          </cell>
        </row>
        <row r="410">
          <cell r="A410" t="str">
            <v>CH00PW03</v>
          </cell>
          <cell r="B410" t="str">
            <v>3/PW(20X23)</v>
          </cell>
          <cell r="C410" t="str">
            <v>합성수지단창설치,FIX+2짝SL,랩핑,방충망</v>
          </cell>
          <cell r="D410" t="str">
            <v>개소</v>
          </cell>
          <cell r="E410">
            <v>190200</v>
          </cell>
          <cell r="F410">
            <v>24442</v>
          </cell>
          <cell r="G410">
            <v>0</v>
          </cell>
        </row>
        <row r="411">
          <cell r="A411" t="str">
            <v>CH00PW04</v>
          </cell>
          <cell r="B411" t="str">
            <v>4/PW(19.5X21)</v>
          </cell>
          <cell r="C411" t="str">
            <v>합성수지단창설치,FIX+2짝SL,랩핑,방충망</v>
          </cell>
          <cell r="D411" t="str">
            <v>개소</v>
          </cell>
          <cell r="E411">
            <v>177700</v>
          </cell>
          <cell r="F411">
            <v>21952</v>
          </cell>
          <cell r="G411">
            <v>0</v>
          </cell>
        </row>
        <row r="412">
          <cell r="A412" t="str">
            <v>CH00PW05</v>
          </cell>
          <cell r="B412" t="str">
            <v>5/PW(5X14.3)</v>
          </cell>
          <cell r="C412" t="str">
            <v>합성수지고정창설치,랩핑</v>
          </cell>
          <cell r="D412" t="str">
            <v>개소</v>
          </cell>
          <cell r="E412">
            <v>49800</v>
          </cell>
          <cell r="F412">
            <v>2031</v>
          </cell>
          <cell r="G412">
            <v>0</v>
          </cell>
        </row>
        <row r="413">
          <cell r="A413" t="str">
            <v>CH00PW06</v>
          </cell>
          <cell r="B413" t="str">
            <v>6/PW(5X19.2)</v>
          </cell>
          <cell r="C413" t="str">
            <v>합성수지고정창설치,랩핑</v>
          </cell>
          <cell r="D413" t="str">
            <v>개소</v>
          </cell>
          <cell r="E413">
            <v>58400</v>
          </cell>
          <cell r="F413">
            <v>2748</v>
          </cell>
          <cell r="G413">
            <v>0</v>
          </cell>
        </row>
        <row r="414">
          <cell r="A414" t="str">
            <v>CH00PW07</v>
          </cell>
          <cell r="B414" t="str">
            <v>7/PW(35X19.2)</v>
          </cell>
          <cell r="C414" t="str">
            <v>합성수지단창설치,FIX+4짝SL,랩핑,방충망</v>
          </cell>
          <cell r="D414" t="str">
            <v>개소</v>
          </cell>
          <cell r="E414">
            <v>275200</v>
          </cell>
          <cell r="F414">
            <v>36384</v>
          </cell>
          <cell r="G414">
            <v>0</v>
          </cell>
        </row>
        <row r="415">
          <cell r="A415" t="str">
            <v>CH00PW08</v>
          </cell>
          <cell r="B415" t="str">
            <v>8/PW(20X19.2)</v>
          </cell>
          <cell r="C415" t="str">
            <v>합성수지단창설치,FIX+2짝SL,랩핑,방충망</v>
          </cell>
          <cell r="D415" t="str">
            <v>개소</v>
          </cell>
          <cell r="E415">
            <v>153400</v>
          </cell>
          <cell r="F415">
            <v>20507</v>
          </cell>
          <cell r="G415">
            <v>0</v>
          </cell>
        </row>
        <row r="416">
          <cell r="A416" t="str">
            <v>CH00PW09</v>
          </cell>
          <cell r="B416" t="str">
            <v>9/PW(5X15)</v>
          </cell>
          <cell r="C416" t="str">
            <v>합성수지고정창설치,랩핑</v>
          </cell>
          <cell r="D416" t="str">
            <v>개소</v>
          </cell>
          <cell r="E416">
            <v>51200</v>
          </cell>
          <cell r="F416">
            <v>2181</v>
          </cell>
          <cell r="G416">
            <v>0</v>
          </cell>
        </row>
        <row r="417">
          <cell r="A417" t="str">
            <v>CH00PW10</v>
          </cell>
          <cell r="B417" t="str">
            <v>10/PW(8.5X19.2)</v>
          </cell>
          <cell r="C417" t="str">
            <v>합성수지프로젝트창설치,랩핑,롤방충망</v>
          </cell>
          <cell r="D417" t="str">
            <v>개소</v>
          </cell>
          <cell r="E417">
            <v>145796</v>
          </cell>
          <cell r="F417">
            <v>7868</v>
          </cell>
          <cell r="G417">
            <v>0</v>
          </cell>
        </row>
        <row r="418">
          <cell r="A418" t="str">
            <v>CH00PW11</v>
          </cell>
          <cell r="B418" t="str">
            <v>11/PW(40X19.2)</v>
          </cell>
          <cell r="C418" t="str">
            <v>합성수지단창설치,FIX+4짝SL,랩핑,방충망</v>
          </cell>
          <cell r="D418" t="str">
            <v>개소</v>
          </cell>
          <cell r="E418">
            <v>292600</v>
          </cell>
          <cell r="F418">
            <v>41115</v>
          </cell>
          <cell r="G418">
            <v>0</v>
          </cell>
        </row>
        <row r="419">
          <cell r="A419" t="str">
            <v>CH00PW12</v>
          </cell>
          <cell r="B419" t="str">
            <v>12/PW(20X19.2)</v>
          </cell>
          <cell r="C419" t="str">
            <v>합성수지단창설치,FIX+2짝SL,랩핑,방충망</v>
          </cell>
          <cell r="D419" t="str">
            <v>개소</v>
          </cell>
          <cell r="E419">
            <v>176600</v>
          </cell>
          <cell r="F419">
            <v>20508</v>
          </cell>
          <cell r="G419">
            <v>0</v>
          </cell>
        </row>
        <row r="420">
          <cell r="A420" t="str">
            <v>CH00PW13</v>
          </cell>
          <cell r="B420" t="str">
            <v>13/PW(8.5X19.9)</v>
          </cell>
          <cell r="C420" t="str">
            <v>합성수지프로젝트창설치,랩핑,롤방충망</v>
          </cell>
          <cell r="D420" t="str">
            <v>개소</v>
          </cell>
          <cell r="E420">
            <v>145796</v>
          </cell>
          <cell r="F420">
            <v>7868</v>
          </cell>
          <cell r="G420">
            <v>0</v>
          </cell>
        </row>
        <row r="421">
          <cell r="A421" t="str">
            <v>CH00PW14</v>
          </cell>
          <cell r="B421" t="str">
            <v>14/PW(36X6)</v>
          </cell>
          <cell r="C421" t="str">
            <v>합성수지단창설치,4짝SL,랩핑,방충망</v>
          </cell>
          <cell r="D421" t="str">
            <v>개소</v>
          </cell>
          <cell r="E421">
            <v>216700</v>
          </cell>
          <cell r="F421">
            <v>18268</v>
          </cell>
          <cell r="G421">
            <v>0</v>
          </cell>
        </row>
        <row r="422">
          <cell r="A422" t="str">
            <v>CH00PW15</v>
          </cell>
          <cell r="B422" t="str">
            <v>15/PW(13X6)</v>
          </cell>
          <cell r="C422" t="str">
            <v>합성수지단창설치,2짝SL,랩핑,방충망</v>
          </cell>
          <cell r="D422" t="str">
            <v>개소</v>
          </cell>
          <cell r="E422">
            <v>84700</v>
          </cell>
          <cell r="F422">
            <v>7078</v>
          </cell>
          <cell r="G422">
            <v>0</v>
          </cell>
        </row>
        <row r="423">
          <cell r="A423" t="str">
            <v>CH00PW16</v>
          </cell>
          <cell r="B423" t="str">
            <v>16/PW(28X18)</v>
          </cell>
          <cell r="C423" t="str">
            <v>합성수지단창설치,FIX+4짝SL,랩핑,방충망</v>
          </cell>
          <cell r="D423" t="str">
            <v>개소</v>
          </cell>
          <cell r="E423">
            <v>245000</v>
          </cell>
          <cell r="F423">
            <v>28416</v>
          </cell>
          <cell r="G423">
            <v>0</v>
          </cell>
        </row>
        <row r="424">
          <cell r="A424" t="str">
            <v>CH00PW17</v>
          </cell>
          <cell r="B424" t="str">
            <v>17/PW(15X18)</v>
          </cell>
          <cell r="C424" t="str">
            <v>합성수지단창설치,FIX+2짝SL,랩핑,방충망</v>
          </cell>
          <cell r="D424" t="str">
            <v>개소</v>
          </cell>
          <cell r="E424">
            <v>132900</v>
          </cell>
          <cell r="F424">
            <v>15029</v>
          </cell>
          <cell r="G424">
            <v>0</v>
          </cell>
        </row>
        <row r="425">
          <cell r="A425" t="str">
            <v>CH00PW18</v>
          </cell>
          <cell r="B425" t="str">
            <v>18/PW(7X18)</v>
          </cell>
          <cell r="C425" t="str">
            <v>합성수지프로젝트창설치,랩핑,롤방충망</v>
          </cell>
          <cell r="D425" t="str">
            <v>개소</v>
          </cell>
          <cell r="E425">
            <v>135930</v>
          </cell>
          <cell r="F425">
            <v>6125</v>
          </cell>
          <cell r="G425">
            <v>0</v>
          </cell>
        </row>
        <row r="426">
          <cell r="A426" t="str">
            <v>CH00PW19</v>
          </cell>
          <cell r="B426" t="str">
            <v>19/PW(66X18)</v>
          </cell>
          <cell r="C426" t="str">
            <v>합성수지단창설치,FIX+8짝SL,랩핑,방충망</v>
          </cell>
          <cell r="D426" t="str">
            <v>개소</v>
          </cell>
          <cell r="E426">
            <v>531500</v>
          </cell>
          <cell r="F426">
            <v>65846</v>
          </cell>
          <cell r="G426">
            <v>0</v>
          </cell>
        </row>
        <row r="427">
          <cell r="A427" t="str">
            <v>CH00PW20</v>
          </cell>
          <cell r="B427" t="str">
            <v>20/PW(58X18)</v>
          </cell>
          <cell r="C427" t="str">
            <v>합성수지단창설치,FIX+8짝SL,랩핑,방충망</v>
          </cell>
          <cell r="D427" t="str">
            <v>개소</v>
          </cell>
          <cell r="E427">
            <v>490200</v>
          </cell>
          <cell r="F427">
            <v>58725</v>
          </cell>
          <cell r="G427">
            <v>0</v>
          </cell>
        </row>
        <row r="428">
          <cell r="A428" t="str">
            <v>PTJBMG01</v>
          </cell>
          <cell r="B428" t="str">
            <v>주방가구(HPM마감,BMC상판)</v>
          </cell>
          <cell r="C428" t="str">
            <v>-형 L=1830</v>
          </cell>
          <cell r="D428" t="str">
            <v>개소</v>
          </cell>
          <cell r="E428">
            <v>823025.5</v>
          </cell>
          <cell r="F428">
            <v>67995.199999999997</v>
          </cell>
          <cell r="G428">
            <v>0</v>
          </cell>
        </row>
        <row r="429">
          <cell r="A429" t="str">
            <v>PTJBMG02</v>
          </cell>
          <cell r="B429" t="str">
            <v>칼라AL판넬</v>
          </cell>
          <cell r="C429" t="str">
            <v>600x600</v>
          </cell>
          <cell r="D429" t="str">
            <v>M2</v>
          </cell>
          <cell r="E429">
            <v>51300</v>
          </cell>
          <cell r="F429">
            <v>0</v>
          </cell>
          <cell r="G429">
            <v>0</v>
          </cell>
        </row>
        <row r="430">
          <cell r="A430" t="str">
            <v>PTJBMG03</v>
          </cell>
          <cell r="B430" t="str">
            <v>파고라설치(6.4X3.2)</v>
          </cell>
          <cell r="C430" t="str">
            <v>3층지붕</v>
          </cell>
          <cell r="D430" t="str">
            <v>식</v>
          </cell>
          <cell r="E430">
            <v>19200000</v>
          </cell>
          <cell r="F430">
            <v>0</v>
          </cell>
          <cell r="G430">
            <v>0</v>
          </cell>
        </row>
        <row r="431">
          <cell r="A431" t="str">
            <v>PTJBMG04</v>
          </cell>
          <cell r="B431" t="str">
            <v>O.A플로어바닥깔기</v>
          </cell>
          <cell r="C431" t="str">
            <v>T100, 시공도</v>
          </cell>
          <cell r="D431" t="str">
            <v>M2</v>
          </cell>
          <cell r="E431">
            <v>107000</v>
          </cell>
          <cell r="F431">
            <v>12100</v>
          </cell>
          <cell r="G431">
            <v>0</v>
          </cell>
        </row>
        <row r="432">
          <cell r="A432" t="str">
            <v>CH000WD1</v>
          </cell>
          <cell r="B432" t="str">
            <v>1/WD(9X21)</v>
          </cell>
          <cell r="C432" t="str">
            <v>외여닫이,랩핑문틀,문짝,부속철물포함</v>
          </cell>
          <cell r="D432" t="str">
            <v>개소</v>
          </cell>
          <cell r="E432">
            <v>182076</v>
          </cell>
          <cell r="F432">
            <v>59007</v>
          </cell>
          <cell r="G432">
            <v>1309</v>
          </cell>
        </row>
        <row r="433">
          <cell r="A433" t="str">
            <v>CH000WD2</v>
          </cell>
          <cell r="B433" t="str">
            <v>2/WD(18X21)</v>
          </cell>
          <cell r="C433" t="str">
            <v>양여닫이,랩핑문틀,문짝,부속철물포함</v>
          </cell>
          <cell r="D433" t="str">
            <v>개소</v>
          </cell>
          <cell r="E433">
            <v>355496</v>
          </cell>
          <cell r="F433">
            <v>84601</v>
          </cell>
          <cell r="G433">
            <v>1968</v>
          </cell>
        </row>
        <row r="434">
          <cell r="A434" t="str">
            <v>CH00AGD1</v>
          </cell>
          <cell r="B434" t="str">
            <v>1/AGD(9X21)</v>
          </cell>
          <cell r="C434" t="str">
            <v>밑틀유,외여닫이,그릴문</v>
          </cell>
          <cell r="D434" t="str">
            <v>개소</v>
          </cell>
          <cell r="E434">
            <v>147200.90000000002</v>
          </cell>
          <cell r="F434">
            <v>55582</v>
          </cell>
          <cell r="G434">
            <v>0</v>
          </cell>
        </row>
        <row r="435">
          <cell r="A435" t="str">
            <v>CH00AGD2</v>
          </cell>
          <cell r="B435" t="str">
            <v>2/AGD(18X21)</v>
          </cell>
          <cell r="C435" t="str">
            <v>밑틀유,양여닫이,그릴문</v>
          </cell>
          <cell r="D435" t="str">
            <v>개소</v>
          </cell>
          <cell r="E435">
            <v>242151.80000000002</v>
          </cell>
          <cell r="F435">
            <v>82777</v>
          </cell>
          <cell r="G435">
            <v>0</v>
          </cell>
        </row>
        <row r="436">
          <cell r="A436" t="str">
            <v>CH00SD01</v>
          </cell>
          <cell r="B436" t="str">
            <v>1/SD(9X21)</v>
          </cell>
          <cell r="C436" t="str">
            <v>밑틀유,암레스체크,칼라강판</v>
          </cell>
          <cell r="D436" t="str">
            <v>개소</v>
          </cell>
          <cell r="E436">
            <v>120816.5</v>
          </cell>
          <cell r="F436">
            <v>55582</v>
          </cell>
          <cell r="G436">
            <v>0</v>
          </cell>
        </row>
        <row r="437">
          <cell r="A437" t="str">
            <v>CH00SD02</v>
          </cell>
          <cell r="B437" t="str">
            <v>2/SD(18X21)</v>
          </cell>
          <cell r="C437" t="str">
            <v>밑틀유,암레스체크,칼라강판</v>
          </cell>
          <cell r="D437" t="str">
            <v>개소</v>
          </cell>
          <cell r="E437">
            <v>189383.00000000003</v>
          </cell>
          <cell r="F437">
            <v>82777</v>
          </cell>
          <cell r="G437">
            <v>0</v>
          </cell>
        </row>
        <row r="438">
          <cell r="A438" t="str">
            <v>CH00SD03</v>
          </cell>
          <cell r="B438" t="str">
            <v>3/SD(8X15)</v>
          </cell>
          <cell r="C438" t="str">
            <v>밑틀유,칼라강판(EPS점검구)</v>
          </cell>
          <cell r="D438" t="str">
            <v>개소</v>
          </cell>
          <cell r="E438">
            <v>67030</v>
          </cell>
          <cell r="F438">
            <v>54587</v>
          </cell>
          <cell r="G438">
            <v>0</v>
          </cell>
        </row>
        <row r="439">
          <cell r="A439" t="str">
            <v>CH00FSD1</v>
          </cell>
          <cell r="B439" t="str">
            <v>1/FSD(18X21)</v>
          </cell>
          <cell r="C439" t="str">
            <v>밑틀유,방화용체크,칼라강판</v>
          </cell>
          <cell r="D439" t="str">
            <v>개소</v>
          </cell>
          <cell r="E439">
            <v>206383.00000000003</v>
          </cell>
          <cell r="F439">
            <v>91963</v>
          </cell>
          <cell r="G439">
            <v>305</v>
          </cell>
        </row>
        <row r="440">
          <cell r="A440" t="str">
            <v>CH00SSD1</v>
          </cell>
          <cell r="B440" t="str">
            <v>1/SSD(18X25)</v>
          </cell>
          <cell r="C440" t="str">
            <v>강화유리문2짝,W=900X2100,손끼임방지대1면</v>
          </cell>
          <cell r="D440" t="str">
            <v>개소</v>
          </cell>
          <cell r="E440">
            <v>910542</v>
          </cell>
          <cell r="F440">
            <v>31358</v>
          </cell>
          <cell r="G440">
            <v>940</v>
          </cell>
        </row>
        <row r="441">
          <cell r="A441" t="str">
            <v>CH00SSD2</v>
          </cell>
          <cell r="B441" t="str">
            <v>2/SSD(9X26)</v>
          </cell>
          <cell r="C441" t="str">
            <v>강화유리문1짝,W=900X2100,손끼임방지대1면</v>
          </cell>
          <cell r="D441" t="str">
            <v>개소</v>
          </cell>
          <cell r="E441">
            <v>463194.24</v>
          </cell>
          <cell r="F441">
            <v>15679</v>
          </cell>
          <cell r="G441">
            <v>470</v>
          </cell>
        </row>
        <row r="442">
          <cell r="A442" t="str">
            <v>CH00SSD3</v>
          </cell>
          <cell r="B442" t="str">
            <v>3/SSD(45X26)</v>
          </cell>
          <cell r="C442" t="str">
            <v>강화유리문1짝,W=900X2100,손끼임방지대1면</v>
          </cell>
          <cell r="D442" t="str">
            <v>개소</v>
          </cell>
          <cell r="E442">
            <v>1287211.2000000002</v>
          </cell>
          <cell r="F442">
            <v>15679</v>
          </cell>
          <cell r="G442">
            <v>470</v>
          </cell>
        </row>
        <row r="443">
          <cell r="A443" t="str">
            <v>CH00SSD4</v>
          </cell>
          <cell r="B443" t="str">
            <v>4/SSD(51.75X26)</v>
          </cell>
          <cell r="C443" t="str">
            <v>강화유리문2짝,W=900X2100,손끼임방지대1면</v>
          </cell>
          <cell r="D443" t="str">
            <v>개소</v>
          </cell>
          <cell r="E443">
            <v>1698904.3800000001</v>
          </cell>
          <cell r="F443">
            <v>31358</v>
          </cell>
          <cell r="G443">
            <v>940</v>
          </cell>
        </row>
        <row r="444">
          <cell r="A444" t="str">
            <v>CH00SSD5</v>
          </cell>
          <cell r="B444" t="str">
            <v>5/SSD(59.5X26)</v>
          </cell>
          <cell r="C444" t="str">
            <v>강화유리문2짝,W=900X2100,손끼임방지대1면</v>
          </cell>
          <cell r="D444" t="str">
            <v>개소</v>
          </cell>
          <cell r="E444">
            <v>1876296.9200000002</v>
          </cell>
          <cell r="F444">
            <v>31358</v>
          </cell>
          <cell r="G444">
            <v>940</v>
          </cell>
        </row>
        <row r="445">
          <cell r="A445" t="str">
            <v>CH00SSD6</v>
          </cell>
          <cell r="B445" t="str">
            <v>6/SSD(23.5X26)</v>
          </cell>
          <cell r="C445" t="str">
            <v>강화유리문2짝,W=900X2100,손끼임방지대1면</v>
          </cell>
          <cell r="D445" t="str">
            <v>개소</v>
          </cell>
          <cell r="E445">
            <v>1052279.96</v>
          </cell>
          <cell r="F445">
            <v>31358</v>
          </cell>
          <cell r="G445">
            <v>940</v>
          </cell>
        </row>
        <row r="446">
          <cell r="A446" t="str">
            <v>CH00SSD7</v>
          </cell>
          <cell r="B446" t="str">
            <v>7/SSD(60.5X26)</v>
          </cell>
          <cell r="C446" t="str">
            <v>강화유리문4짝,W=870X2100,손끼임방지대1면</v>
          </cell>
          <cell r="D446" t="str">
            <v>개소</v>
          </cell>
          <cell r="E446">
            <v>2413566.2800000003</v>
          </cell>
          <cell r="F446">
            <v>62716</v>
          </cell>
          <cell r="G446">
            <v>1880</v>
          </cell>
        </row>
        <row r="447">
          <cell r="A447" t="str">
            <v>CH00SSD8</v>
          </cell>
          <cell r="B447" t="str">
            <v>8/SSD(18X26)</v>
          </cell>
          <cell r="C447" t="str">
            <v>강화유리문2짝,W=900X2100,손끼임방지대1면</v>
          </cell>
          <cell r="D447" t="str">
            <v>개소</v>
          </cell>
          <cell r="E447">
            <v>926388.48</v>
          </cell>
          <cell r="F447">
            <v>31358</v>
          </cell>
          <cell r="G447">
            <v>940</v>
          </cell>
        </row>
        <row r="448">
          <cell r="A448" t="str">
            <v>CH00SSW1</v>
          </cell>
          <cell r="B448" t="str">
            <v>1/SSW(39.25X10)</v>
          </cell>
          <cell r="C448" t="str">
            <v>스텐레스고정칭</v>
          </cell>
          <cell r="D448" t="str">
            <v>개소</v>
          </cell>
          <cell r="E448">
            <v>345541.3</v>
          </cell>
          <cell r="F448">
            <v>0</v>
          </cell>
          <cell r="G448">
            <v>0</v>
          </cell>
        </row>
        <row r="449">
          <cell r="A449" t="str">
            <v>CH00SSW2</v>
          </cell>
          <cell r="B449" t="str">
            <v>2/SSW(43.25X10)</v>
          </cell>
          <cell r="C449" t="str">
            <v>스텐레스고정칭</v>
          </cell>
          <cell r="D449" t="str">
            <v>개소</v>
          </cell>
          <cell r="E449">
            <v>380755.7</v>
          </cell>
          <cell r="F449">
            <v>0</v>
          </cell>
          <cell r="G449">
            <v>0</v>
          </cell>
        </row>
        <row r="450">
          <cell r="A450" t="str">
            <v>PTJBJB03</v>
          </cell>
          <cell r="B450" t="str">
            <v>인조잔디 바닥깔기</v>
          </cell>
          <cell r="C450" t="str">
            <v>3층지붕</v>
          </cell>
          <cell r="D450" t="str">
            <v>M2</v>
          </cell>
          <cell r="E450">
            <v>74800</v>
          </cell>
          <cell r="F450">
            <v>3816.8376000000003</v>
          </cell>
          <cell r="G450">
            <v>190.84188000000003</v>
          </cell>
        </row>
        <row r="451">
          <cell r="A451" t="str">
            <v>PTJBJB04</v>
          </cell>
          <cell r="B451" t="str">
            <v>난간두겁설치</v>
          </cell>
          <cell r="C451" t="str">
            <v>W=430x500, AL시트마감(통로)</v>
          </cell>
          <cell r="D451" t="str">
            <v>M</v>
          </cell>
          <cell r="E451">
            <v>155339.97899999999</v>
          </cell>
          <cell r="F451">
            <v>0</v>
          </cell>
          <cell r="G451">
            <v>0</v>
          </cell>
        </row>
        <row r="452">
          <cell r="A452" t="str">
            <v>PTJBJB05</v>
          </cell>
          <cell r="B452" t="str">
            <v>난간두겁설치</v>
          </cell>
          <cell r="C452" t="str">
            <v>W=380x165, AL시트마감(지붕)</v>
          </cell>
          <cell r="D452" t="str">
            <v>M</v>
          </cell>
          <cell r="E452">
            <v>74991.713999999993</v>
          </cell>
          <cell r="F452">
            <v>0</v>
          </cell>
          <cell r="G452">
            <v>0</v>
          </cell>
        </row>
        <row r="453">
          <cell r="A453" t="str">
            <v>PTJBJB06</v>
          </cell>
          <cell r="B453" t="str">
            <v>난간두겁설치</v>
          </cell>
          <cell r="C453" t="str">
            <v>W=408x265, AL시트마감(천창)</v>
          </cell>
          <cell r="D453" t="str">
            <v>M</v>
          </cell>
          <cell r="E453">
            <v>72768.239999999991</v>
          </cell>
          <cell r="F453">
            <v>0</v>
          </cell>
          <cell r="G453">
            <v>0</v>
          </cell>
        </row>
        <row r="454">
          <cell r="A454" t="str">
            <v>PTJBJB07</v>
          </cell>
          <cell r="B454" t="str">
            <v>난간두겁설치</v>
          </cell>
          <cell r="C454" t="str">
            <v>W=1208x165, AL시트마감(지붕)</v>
          </cell>
          <cell r="D454" t="str">
            <v>M</v>
          </cell>
          <cell r="E454">
            <v>168781.88999999998</v>
          </cell>
          <cell r="F454">
            <v>0</v>
          </cell>
          <cell r="G454">
            <v>0</v>
          </cell>
        </row>
        <row r="455">
          <cell r="A455" t="str">
            <v>PTJBJB08</v>
          </cell>
          <cell r="B455" t="str">
            <v>난간두겁설치</v>
          </cell>
          <cell r="C455" t="str">
            <v>W=682x165, AL시트마감(지붕)</v>
          </cell>
          <cell r="D455" t="str">
            <v>M</v>
          </cell>
          <cell r="E455">
            <v>105311.814</v>
          </cell>
          <cell r="F455">
            <v>0</v>
          </cell>
          <cell r="G455">
            <v>0</v>
          </cell>
        </row>
        <row r="456">
          <cell r="A456" t="str">
            <v>PTJBTI01</v>
          </cell>
          <cell r="B456" t="str">
            <v>폴리싱타일벽체붙이기</v>
          </cell>
          <cell r="C456" t="str">
            <v>떠붙임18MM</v>
          </cell>
          <cell r="D456" t="str">
            <v>M2</v>
          </cell>
          <cell r="E456">
            <v>18556</v>
          </cell>
          <cell r="F456">
            <v>27648</v>
          </cell>
          <cell r="G456">
            <v>829</v>
          </cell>
        </row>
        <row r="457">
          <cell r="A457" t="str">
            <v>PTJBTI02</v>
          </cell>
          <cell r="B457" t="str">
            <v>폴리싱타일벽체붙이기</v>
          </cell>
          <cell r="C457" t="str">
            <v>떠붙임12MM</v>
          </cell>
          <cell r="D457" t="str">
            <v>M2</v>
          </cell>
          <cell r="E457">
            <v>18556</v>
          </cell>
          <cell r="F457">
            <v>27648</v>
          </cell>
          <cell r="G457">
            <v>829</v>
          </cell>
        </row>
        <row r="458">
          <cell r="A458" t="str">
            <v>PTJBTI03</v>
          </cell>
          <cell r="B458" t="str">
            <v>폴리싱타일벽체붙이기</v>
          </cell>
          <cell r="C458" t="str">
            <v>바탕12+압착5</v>
          </cell>
          <cell r="D458" t="str">
            <v>M2</v>
          </cell>
          <cell r="E458">
            <v>17832</v>
          </cell>
          <cell r="F458">
            <v>38092</v>
          </cell>
          <cell r="G458">
            <v>754</v>
          </cell>
        </row>
        <row r="459">
          <cell r="A459" t="str">
            <v>PTJBTI04</v>
          </cell>
          <cell r="B459" t="str">
            <v>폴리싱타일벽체붙이기</v>
          </cell>
          <cell r="C459" t="str">
            <v>접착</v>
          </cell>
          <cell r="D459" t="str">
            <v>M2</v>
          </cell>
          <cell r="E459">
            <v>19489</v>
          </cell>
          <cell r="F459">
            <v>14878</v>
          </cell>
          <cell r="G459">
            <v>446</v>
          </cell>
        </row>
        <row r="460">
          <cell r="A460" t="str">
            <v>PTJBTI05</v>
          </cell>
          <cell r="B460" t="str">
            <v>폴리싱타일바닥붙이기</v>
          </cell>
          <cell r="C460" t="str">
            <v>(바탕20+압착5)</v>
          </cell>
          <cell r="D460" t="str">
            <v>M2</v>
          </cell>
          <cell r="E460">
            <v>17827</v>
          </cell>
          <cell r="F460">
            <v>22692</v>
          </cell>
          <cell r="G460">
            <v>477</v>
          </cell>
        </row>
        <row r="461">
          <cell r="A461" t="str">
            <v>PTJBTI06</v>
          </cell>
          <cell r="B461" t="str">
            <v>폴리싱타일바닥붙이기</v>
          </cell>
          <cell r="C461" t="str">
            <v>(바탕65+압착5)</v>
          </cell>
          <cell r="D461" t="str">
            <v>M2</v>
          </cell>
          <cell r="E461">
            <v>17827</v>
          </cell>
          <cell r="F461">
            <v>29380</v>
          </cell>
          <cell r="G461">
            <v>572</v>
          </cell>
        </row>
        <row r="462">
          <cell r="A462" t="str">
            <v>PTJBTI07</v>
          </cell>
          <cell r="B462" t="str">
            <v>도기질타일붙이기(유색)/옹벽위</v>
          </cell>
          <cell r="C462" t="str">
            <v>(욕실벽400X250, 접착)</v>
          </cell>
          <cell r="D462" t="str">
            <v>M2</v>
          </cell>
          <cell r="E462">
            <v>11043</v>
          </cell>
          <cell r="F462">
            <v>14878</v>
          </cell>
          <cell r="G462">
            <v>446</v>
          </cell>
        </row>
        <row r="463">
          <cell r="A463" t="str">
            <v>PTJBJC01</v>
          </cell>
          <cell r="B463" t="str">
            <v>전기판넬하부판넬히팅설치</v>
          </cell>
          <cell r="C463" t="str">
            <v>T30단열+T33경량기포(전기판넬별도)</v>
          </cell>
          <cell r="D463" t="str">
            <v>M2</v>
          </cell>
          <cell r="E463">
            <v>8478.68</v>
          </cell>
          <cell r="F463">
            <v>2871.9041999999999</v>
          </cell>
          <cell r="G463">
            <v>0</v>
          </cell>
        </row>
        <row r="464">
          <cell r="A464" t="str">
            <v>PTJBJC02</v>
          </cell>
          <cell r="B464" t="str">
            <v>경량벽설치(T100)</v>
          </cell>
          <cell r="C464" t="str">
            <v>12.5석고보드2겹+2겹,메탈스터드+단열</v>
          </cell>
          <cell r="D464" t="str">
            <v>M2</v>
          </cell>
          <cell r="E464">
            <v>14806.760777777776</v>
          </cell>
          <cell r="F464">
            <v>31111.626000000004</v>
          </cell>
          <cell r="G464">
            <v>0</v>
          </cell>
        </row>
        <row r="465">
          <cell r="A465" t="str">
            <v>PTJBJC03</v>
          </cell>
          <cell r="B465" t="str">
            <v>경량벽설치(T100)</v>
          </cell>
          <cell r="C465" t="str">
            <v>12.5석고보드2겹+방수석고2겹,메탈스터드+단열</v>
          </cell>
          <cell r="D465" t="str">
            <v>M2</v>
          </cell>
          <cell r="E465">
            <v>18468.983</v>
          </cell>
          <cell r="F465">
            <v>31111.626000000004</v>
          </cell>
          <cell r="G465">
            <v>0</v>
          </cell>
        </row>
        <row r="466">
          <cell r="A466" t="str">
            <v>PTJBJC04</v>
          </cell>
          <cell r="B466" t="str">
            <v>경량벽설치(T100)</v>
          </cell>
          <cell r="C466" t="str">
            <v>12.5방수석고보드2겹+2겹,메탈스터드+단열</v>
          </cell>
          <cell r="D466" t="str">
            <v>M2</v>
          </cell>
          <cell r="E466">
            <v>22131.205222222223</v>
          </cell>
          <cell r="F466">
            <v>31111.626000000004</v>
          </cell>
          <cell r="G466">
            <v>0</v>
          </cell>
        </row>
        <row r="467">
          <cell r="A467" t="str">
            <v>PTJBJC05</v>
          </cell>
          <cell r="B467" t="str">
            <v>경량벽설치(T100)</v>
          </cell>
          <cell r="C467" t="str">
            <v>12.5석고보드2겹+목무늬판넬,메탈스터드+단열</v>
          </cell>
          <cell r="D467" t="str">
            <v>M2</v>
          </cell>
          <cell r="E467">
            <v>34650.658280225245</v>
          </cell>
          <cell r="F467">
            <v>31111.626000000004</v>
          </cell>
          <cell r="G467">
            <v>0</v>
          </cell>
        </row>
        <row r="468">
          <cell r="A468" t="str">
            <v>PTJBJC06</v>
          </cell>
          <cell r="B468" t="str">
            <v>석고보드벽체붙이기</v>
          </cell>
          <cell r="C468" t="str">
            <v>T12.5(2겹, 비단열부위)</v>
          </cell>
          <cell r="D468" t="str">
            <v>M2</v>
          </cell>
          <cell r="E468">
            <v>6578.2466666666669</v>
          </cell>
          <cell r="F468">
            <v>6415.0064999999995</v>
          </cell>
          <cell r="G468">
            <v>192.45019499999998</v>
          </cell>
        </row>
        <row r="469">
          <cell r="A469" t="str">
            <v>PTJBJC07</v>
          </cell>
          <cell r="B469" t="str">
            <v>석고보드벽체붙이기</v>
          </cell>
          <cell r="C469" t="str">
            <v>T12.5(2겹, 단열부위)</v>
          </cell>
          <cell r="D469" t="str">
            <v>M2</v>
          </cell>
          <cell r="E469">
            <v>6616.0566666666655</v>
          </cell>
          <cell r="F469">
            <v>10949.676000000001</v>
          </cell>
          <cell r="G469">
            <v>328.49028000000004</v>
          </cell>
        </row>
        <row r="470">
          <cell r="A470" t="str">
            <v>PTJBJC08</v>
          </cell>
          <cell r="B470" t="str">
            <v>방수석고보드벽체붙이기</v>
          </cell>
          <cell r="C470" t="str">
            <v>T12.5(2겹, 비단열부위)</v>
          </cell>
          <cell r="D470" t="str">
            <v>M2</v>
          </cell>
          <cell r="E470">
            <v>10240.468888888889</v>
          </cell>
          <cell r="F470">
            <v>6415.0064999999995</v>
          </cell>
          <cell r="G470">
            <v>192.45019499999998</v>
          </cell>
        </row>
        <row r="471">
          <cell r="A471" t="str">
            <v>PTJBJC09</v>
          </cell>
          <cell r="B471" t="str">
            <v>방수석고보드벽체붙이기</v>
          </cell>
          <cell r="C471" t="str">
            <v>T12.5(2겹, 단열부위)</v>
          </cell>
          <cell r="D471" t="str">
            <v>M2</v>
          </cell>
          <cell r="E471">
            <v>10278.278888888888</v>
          </cell>
          <cell r="F471">
            <v>10949.676000000001</v>
          </cell>
          <cell r="G471">
            <v>328.49028000000004</v>
          </cell>
        </row>
        <row r="472">
          <cell r="A472" t="str">
            <v>PTJBJC10</v>
          </cell>
          <cell r="B472" t="str">
            <v>목무늬벽체붙이기</v>
          </cell>
          <cell r="C472" t="str">
            <v>T9합판+T9MDF위랩핑마감</v>
          </cell>
          <cell r="D472" t="str">
            <v>M2</v>
          </cell>
          <cell r="E472">
            <v>26422.14416911413</v>
          </cell>
          <cell r="F472">
            <v>6415.0064999999995</v>
          </cell>
          <cell r="G472">
            <v>192.45019499999998</v>
          </cell>
        </row>
        <row r="473">
          <cell r="A473" t="str">
            <v>PTJBJC11</v>
          </cell>
          <cell r="B473" t="str">
            <v>글라스울벽체붙이기</v>
          </cell>
          <cell r="C473" t="str">
            <v>T85, 외벽</v>
          </cell>
          <cell r="D473" t="str">
            <v>M2</v>
          </cell>
          <cell r="E473">
            <v>5921.8571428571422</v>
          </cell>
          <cell r="F473">
            <v>6632.9189999999999</v>
          </cell>
          <cell r="G473">
            <v>0</v>
          </cell>
        </row>
        <row r="474">
          <cell r="A474" t="str">
            <v>PTJBJC12</v>
          </cell>
          <cell r="B474" t="str">
            <v>커텐박스지지철물설치</v>
          </cell>
          <cell r="C474" t="str">
            <v>앵글위 D9환봉</v>
          </cell>
          <cell r="D474" t="str">
            <v>M</v>
          </cell>
          <cell r="E474">
            <v>494.41799413333342</v>
          </cell>
          <cell r="F474">
            <v>2016.3943555555559</v>
          </cell>
          <cell r="G474">
            <v>65.507200000000012</v>
          </cell>
        </row>
        <row r="475">
          <cell r="A475" t="str">
            <v>PTJBJC13</v>
          </cell>
          <cell r="B475" t="str">
            <v>STS계단난간설치(H:0.93)</v>
          </cell>
          <cell r="C475" t="str">
            <v>STS평강</v>
          </cell>
          <cell r="D475" t="str">
            <v>M</v>
          </cell>
          <cell r="E475">
            <v>23219.886761644444</v>
          </cell>
          <cell r="F475">
            <v>47766.915829111123</v>
          </cell>
          <cell r="G475">
            <v>1535.662957466667</v>
          </cell>
        </row>
        <row r="476">
          <cell r="A476" t="str">
            <v>PTJBJC14</v>
          </cell>
          <cell r="B476" t="str">
            <v>STS난간설치(H:1.2)</v>
          </cell>
          <cell r="C476" t="str">
            <v>STS평강,내부</v>
          </cell>
          <cell r="D476" t="str">
            <v>M</v>
          </cell>
          <cell r="E476">
            <v>29740.432461466666</v>
          </cell>
          <cell r="F476">
            <v>62539.865228666662</v>
          </cell>
          <cell r="G476">
            <v>2010.6072771999998</v>
          </cell>
        </row>
        <row r="477">
          <cell r="A477" t="str">
            <v>PTJBJC15</v>
          </cell>
          <cell r="B477" t="str">
            <v>STS난간설치(H:0.87)</v>
          </cell>
          <cell r="C477" t="str">
            <v>STS평강</v>
          </cell>
          <cell r="D477" t="str">
            <v>M</v>
          </cell>
          <cell r="E477">
            <v>41292.639106033348</v>
          </cell>
          <cell r="F477">
            <v>105391.38702133333</v>
          </cell>
          <cell r="G477">
            <v>3388.2015727999997</v>
          </cell>
        </row>
        <row r="478">
          <cell r="A478" t="str">
            <v>PTJBJC16</v>
          </cell>
          <cell r="B478" t="str">
            <v>각관틀설치(0.9X0.65)</v>
          </cell>
          <cell r="C478" t="str">
            <v>최상층 판넬단짐부위</v>
          </cell>
          <cell r="D478" t="str">
            <v>M</v>
          </cell>
          <cell r="E478">
            <v>29728.650312486672</v>
          </cell>
          <cell r="F478">
            <v>95180.238133723338</v>
          </cell>
          <cell r="G478">
            <v>3090.97729656</v>
          </cell>
        </row>
        <row r="479">
          <cell r="A479" t="str">
            <v>PTJBJC17</v>
          </cell>
          <cell r="B479" t="str">
            <v>각관틀설치(23.5X8.0)</v>
          </cell>
          <cell r="C479" t="str">
            <v>정면(1~2F)</v>
          </cell>
          <cell r="D479" t="str">
            <v>개소</v>
          </cell>
          <cell r="E479">
            <v>963789.75117547112</v>
          </cell>
          <cell r="F479">
            <v>3083727.1565060918</v>
          </cell>
          <cell r="G479">
            <v>100143.89463456959</v>
          </cell>
        </row>
        <row r="480">
          <cell r="A480" t="str">
            <v>PTJBJC18</v>
          </cell>
          <cell r="B480" t="str">
            <v>각관틀설치(18.5X12.55)</v>
          </cell>
          <cell r="C480" t="str">
            <v>정면(1~3F)</v>
          </cell>
          <cell r="D480" t="str">
            <v>개소</v>
          </cell>
          <cell r="E480">
            <v>796945.63781918399</v>
          </cell>
          <cell r="F480">
            <v>2552913.1652613678</v>
          </cell>
          <cell r="G480">
            <v>82905.910209472</v>
          </cell>
        </row>
        <row r="481">
          <cell r="A481" t="str">
            <v>PTJBJC19</v>
          </cell>
          <cell r="B481" t="str">
            <v>철골계단설치(5.95X5.1X7.6)</v>
          </cell>
          <cell r="C481" t="str">
            <v>형강위 플레이트(타일별도)</v>
          </cell>
          <cell r="D481" t="str">
            <v>식</v>
          </cell>
          <cell r="E481">
            <v>1623095.4327546479</v>
          </cell>
          <cell r="F481">
            <v>6075786.8023991995</v>
          </cell>
          <cell r="G481">
            <v>7698882.2351538474</v>
          </cell>
        </row>
        <row r="482">
          <cell r="A482" t="str">
            <v>PTJBJC20</v>
          </cell>
          <cell r="B482" t="str">
            <v>경량캐노피설치(7.1X7.4)</v>
          </cell>
          <cell r="C482" t="str">
            <v>각관위 AL시트</v>
          </cell>
          <cell r="D482" t="str">
            <v>개소</v>
          </cell>
          <cell r="E482">
            <v>6461968.7830315875</v>
          </cell>
          <cell r="F482">
            <v>8131516.5655721668</v>
          </cell>
          <cell r="G482">
            <v>246465.04088376503</v>
          </cell>
        </row>
        <row r="484">
          <cell r="A484" t="str">
            <v>SIHSSD01</v>
          </cell>
          <cell r="B484" t="str">
            <v>HSSD-01(42.5X37.5)</v>
          </cell>
          <cell r="C484" t="str">
            <v>강화유리문4짝,W=870X2100,손끼임방지대1면</v>
          </cell>
          <cell r="D484" t="str">
            <v>개소</v>
          </cell>
          <cell r="E484">
            <v>2431833.75</v>
          </cell>
          <cell r="F484">
            <v>62716</v>
          </cell>
          <cell r="G484">
            <v>1880</v>
          </cell>
        </row>
        <row r="485">
          <cell r="A485" t="str">
            <v>SIHSSD02</v>
          </cell>
          <cell r="B485" t="str">
            <v>HSSD-02(42.5X37.5)</v>
          </cell>
          <cell r="C485" t="str">
            <v>강화유리문4짝,W=870X2100,손끼임방지대1면</v>
          </cell>
          <cell r="D485" t="str">
            <v>개소</v>
          </cell>
          <cell r="E485">
            <v>2431833.75</v>
          </cell>
          <cell r="F485">
            <v>62716</v>
          </cell>
          <cell r="G485">
            <v>1880</v>
          </cell>
        </row>
        <row r="486">
          <cell r="A486" t="str">
            <v>SIHSSD03</v>
          </cell>
          <cell r="B486" t="str">
            <v>HSSD-03(30X31.5)</v>
          </cell>
          <cell r="C486" t="str">
            <v>강화유리문2짝,W=900X2100,손끼임방지대1면</v>
          </cell>
          <cell r="D486" t="str">
            <v>개소</v>
          </cell>
          <cell r="E486">
            <v>1346320.2</v>
          </cell>
          <cell r="F486">
            <v>31358</v>
          </cell>
          <cell r="G486">
            <v>940</v>
          </cell>
        </row>
        <row r="487">
          <cell r="A487" t="str">
            <v>SIHSSD04</v>
          </cell>
          <cell r="B487" t="str">
            <v>HSSD-04(30X31.5)</v>
          </cell>
          <cell r="C487" t="str">
            <v>강화유리문2짝,W=900X2100,손끼임방지대1면</v>
          </cell>
          <cell r="D487" t="str">
            <v>개소</v>
          </cell>
          <cell r="E487">
            <v>1346320.2</v>
          </cell>
          <cell r="F487">
            <v>31358</v>
          </cell>
          <cell r="G487">
            <v>940</v>
          </cell>
        </row>
        <row r="488">
          <cell r="A488" t="str">
            <v>SISSSD01</v>
          </cell>
          <cell r="B488" t="str">
            <v>SSSD-01(36X32)</v>
          </cell>
          <cell r="C488" t="str">
            <v>강화유리문2짝,W=870X2100,손끼임방지대1면</v>
          </cell>
          <cell r="D488" t="str">
            <v>개소</v>
          </cell>
          <cell r="E488">
            <v>1528554.7200000002</v>
          </cell>
          <cell r="F488">
            <v>31358</v>
          </cell>
          <cell r="G488">
            <v>940</v>
          </cell>
        </row>
        <row r="489">
          <cell r="A489" t="str">
            <v>SISSSD04</v>
          </cell>
          <cell r="B489" t="str">
            <v>SSSD-04(18X21)</v>
          </cell>
          <cell r="C489" t="str">
            <v>강화유리문2짝,W=900X2100,손끼임방지대1면</v>
          </cell>
          <cell r="D489" t="str">
            <v>개소</v>
          </cell>
          <cell r="E489">
            <v>847156.08000000007</v>
          </cell>
          <cell r="F489">
            <v>31358</v>
          </cell>
          <cell r="G489">
            <v>940</v>
          </cell>
        </row>
        <row r="490">
          <cell r="A490" t="str">
            <v>SISSSD05</v>
          </cell>
          <cell r="B490" t="str">
            <v>SSSD-05(10X21)</v>
          </cell>
          <cell r="C490" t="str">
            <v>강화유리문1짝,W=1000X2100,손끼임방지대1면</v>
          </cell>
          <cell r="D490" t="str">
            <v>개소</v>
          </cell>
          <cell r="E490">
            <v>452065.6</v>
          </cell>
          <cell r="F490">
            <v>15679</v>
          </cell>
          <cell r="G490">
            <v>470</v>
          </cell>
        </row>
        <row r="491">
          <cell r="A491" t="str">
            <v>SISSSD06</v>
          </cell>
          <cell r="B491" t="str">
            <v>SSSD-06(8X21)</v>
          </cell>
          <cell r="C491" t="str">
            <v>강화유리문1짝,W=800X2100,손끼임방지대1면</v>
          </cell>
          <cell r="D491" t="str">
            <v>개소</v>
          </cell>
          <cell r="E491">
            <v>395090.48</v>
          </cell>
          <cell r="F491">
            <v>15679</v>
          </cell>
          <cell r="G491">
            <v>470</v>
          </cell>
        </row>
        <row r="492">
          <cell r="A492" t="str">
            <v>SISSSF01</v>
          </cell>
          <cell r="B492" t="str">
            <v>SSF-1(12X24)</v>
          </cell>
          <cell r="C492" t="str">
            <v>스텐레스공틀</v>
          </cell>
          <cell r="D492" t="str">
            <v>개소</v>
          </cell>
          <cell r="E492">
            <v>253543.67999999999</v>
          </cell>
          <cell r="F492">
            <v>0</v>
          </cell>
          <cell r="G492">
            <v>0</v>
          </cell>
        </row>
        <row r="493">
          <cell r="A493" t="str">
            <v>SISSSF02</v>
          </cell>
          <cell r="B493" t="str">
            <v>SSF-2(8.8X26)</v>
          </cell>
          <cell r="C493" t="str">
            <v>스텐레스공틀,홍보관</v>
          </cell>
          <cell r="D493" t="str">
            <v>개소</v>
          </cell>
          <cell r="E493">
            <v>185932.03200000001</v>
          </cell>
          <cell r="F493">
            <v>0</v>
          </cell>
          <cell r="G493">
            <v>0</v>
          </cell>
        </row>
        <row r="494">
          <cell r="A494" t="str">
            <v>SAISD001</v>
          </cell>
          <cell r="B494" t="str">
            <v>10X21/SD</v>
          </cell>
          <cell r="C494" t="str">
            <v>밑틀무,암레스체크</v>
          </cell>
          <cell r="D494" t="str">
            <v>개소</v>
          </cell>
          <cell r="E494">
            <v>122405</v>
          </cell>
          <cell r="F494">
            <v>55582</v>
          </cell>
          <cell r="G494">
            <v>0</v>
          </cell>
        </row>
        <row r="495">
          <cell r="A495" t="str">
            <v>SAISD002</v>
          </cell>
          <cell r="B495" t="str">
            <v>18X21/SD</v>
          </cell>
          <cell r="C495" t="str">
            <v>밑틀무,양여닫이,암레스체크,칼라강판</v>
          </cell>
          <cell r="D495" t="str">
            <v>개소</v>
          </cell>
          <cell r="E495">
            <v>178853</v>
          </cell>
          <cell r="F495">
            <v>82777</v>
          </cell>
          <cell r="G495">
            <v>0</v>
          </cell>
        </row>
        <row r="496">
          <cell r="A496" t="str">
            <v>SAISD003</v>
          </cell>
          <cell r="B496" t="str">
            <v>8X21/SD</v>
          </cell>
          <cell r="C496" t="str">
            <v>밑틀무,암레스체크</v>
          </cell>
          <cell r="D496" t="str">
            <v>개소</v>
          </cell>
          <cell r="E496">
            <v>108698</v>
          </cell>
          <cell r="F496">
            <v>55582</v>
          </cell>
          <cell r="G496">
            <v>0</v>
          </cell>
        </row>
        <row r="497">
          <cell r="A497" t="str">
            <v>SAISD004</v>
          </cell>
          <cell r="B497" t="str">
            <v>18X22/SD</v>
          </cell>
          <cell r="C497" t="str">
            <v>밑틀무,양여닫이,암레스체크,칼라강판</v>
          </cell>
          <cell r="D497" t="str">
            <v>개소</v>
          </cell>
          <cell r="E497">
            <v>185396</v>
          </cell>
          <cell r="F497">
            <v>82777</v>
          </cell>
          <cell r="G497">
            <v>0</v>
          </cell>
        </row>
        <row r="498">
          <cell r="A498" t="str">
            <v>SAISD005</v>
          </cell>
          <cell r="B498" t="str">
            <v>18X24/SD</v>
          </cell>
          <cell r="C498" t="str">
            <v>밑틀무,양여닫이,암레스체크,칼라강판</v>
          </cell>
          <cell r="D498" t="str">
            <v>개소</v>
          </cell>
          <cell r="E498">
            <v>198482</v>
          </cell>
          <cell r="F498">
            <v>82777</v>
          </cell>
          <cell r="G498">
            <v>0</v>
          </cell>
        </row>
        <row r="499">
          <cell r="A499" t="str">
            <v>SAIFSD01</v>
          </cell>
          <cell r="B499" t="str">
            <v>7X18/FSD</v>
          </cell>
          <cell r="C499" t="str">
            <v>밑틀유,방화용체크,칼라강판</v>
          </cell>
          <cell r="D499" t="str">
            <v>개소</v>
          </cell>
          <cell r="E499">
            <v>109066</v>
          </cell>
          <cell r="F499">
            <v>64768</v>
          </cell>
          <cell r="G499">
            <v>305</v>
          </cell>
        </row>
        <row r="500">
          <cell r="A500" t="str">
            <v>SAIWD001</v>
          </cell>
          <cell r="B500" t="str">
            <v>10X21/WD</v>
          </cell>
          <cell r="C500" t="str">
            <v>외여닫이,랩핑문틀,문짝,부속철물포함</v>
          </cell>
          <cell r="D500" t="str">
            <v>개소</v>
          </cell>
          <cell r="E500">
            <v>189579</v>
          </cell>
          <cell r="F500">
            <v>62162</v>
          </cell>
          <cell r="G500">
            <v>1378</v>
          </cell>
        </row>
        <row r="501">
          <cell r="A501" t="str">
            <v>SAIWD002</v>
          </cell>
          <cell r="B501" t="str">
            <v>8X21/WD</v>
          </cell>
          <cell r="C501" t="str">
            <v>외여닫이,랩핑문틀,문짝,부속철물포함</v>
          </cell>
          <cell r="D501" t="str">
            <v>개소</v>
          </cell>
          <cell r="E501">
            <v>183376</v>
          </cell>
          <cell r="F501">
            <v>59007</v>
          </cell>
          <cell r="G501">
            <v>1309</v>
          </cell>
        </row>
        <row r="502">
          <cell r="A502" t="str">
            <v>SAIWD003</v>
          </cell>
          <cell r="B502" t="str">
            <v>18X21/WD</v>
          </cell>
          <cell r="C502" t="str">
            <v>1짝SL,랩핑문틀,문짝,부속철물포함</v>
          </cell>
          <cell r="D502" t="str">
            <v>개소</v>
          </cell>
          <cell r="E502">
            <v>195699</v>
          </cell>
          <cell r="F502">
            <v>60937</v>
          </cell>
          <cell r="G502">
            <v>1574</v>
          </cell>
        </row>
        <row r="503">
          <cell r="A503" t="str">
            <v>SAIAG001</v>
          </cell>
          <cell r="B503" t="str">
            <v>AG-1(15.675X11)</v>
          </cell>
          <cell r="C503" t="str">
            <v>그릴고정창, 불소수지100MM</v>
          </cell>
          <cell r="D503" t="str">
            <v>개소</v>
          </cell>
          <cell r="E503">
            <v>1869194.0611485003</v>
          </cell>
          <cell r="F503">
            <v>336087.81479999999</v>
          </cell>
          <cell r="G503">
            <v>0</v>
          </cell>
        </row>
        <row r="504">
          <cell r="A504" t="str">
            <v>SARAG001</v>
          </cell>
          <cell r="B504" t="str">
            <v>스치로폴깔기</v>
          </cell>
          <cell r="C504" t="str">
            <v>(2종1호 75MM)</v>
          </cell>
          <cell r="D504" t="str">
            <v>M2</v>
          </cell>
          <cell r="E504">
            <v>9450</v>
          </cell>
          <cell r="F504">
            <v>930.93600000000004</v>
          </cell>
          <cell r="G504">
            <v>0</v>
          </cell>
        </row>
        <row r="505">
          <cell r="A505" t="str">
            <v>SARAG002</v>
          </cell>
          <cell r="B505" t="str">
            <v>벽체스치로폴붙이기</v>
          </cell>
          <cell r="C505" t="str">
            <v>비드법2종2호, 90mm</v>
          </cell>
          <cell r="D505" t="str">
            <v>M2</v>
          </cell>
          <cell r="E505">
            <v>10479</v>
          </cell>
          <cell r="F505">
            <v>6632.9189999999999</v>
          </cell>
          <cell r="G505">
            <v>0</v>
          </cell>
        </row>
        <row r="506">
          <cell r="A506" t="str">
            <v>SAJCDT01</v>
          </cell>
          <cell r="B506" t="str">
            <v>난간두겁설치</v>
          </cell>
          <cell r="C506" t="str">
            <v>W=610x200, AL시트마감(샌드위치판넬위)</v>
          </cell>
          <cell r="D506" t="str">
            <v>M</v>
          </cell>
          <cell r="E506">
            <v>117237.71999999999</v>
          </cell>
          <cell r="F506">
            <v>0</v>
          </cell>
          <cell r="G506">
            <v>0</v>
          </cell>
        </row>
        <row r="507">
          <cell r="A507" t="str">
            <v>SAJCDT02</v>
          </cell>
          <cell r="B507" t="str">
            <v>난간두겁설치</v>
          </cell>
          <cell r="C507" t="str">
            <v>W=660x750, AL시트마감(H=1050)</v>
          </cell>
          <cell r="D507" t="str">
            <v>M</v>
          </cell>
          <cell r="E507">
            <v>205166.00999999998</v>
          </cell>
          <cell r="F507">
            <v>0</v>
          </cell>
          <cell r="G507">
            <v>0</v>
          </cell>
        </row>
        <row r="508">
          <cell r="A508" t="str">
            <v>SAJCDT03</v>
          </cell>
          <cell r="B508" t="str">
            <v>난간두겁설치</v>
          </cell>
          <cell r="C508" t="str">
            <v>W=610x650, AL시트마감(H=950,800)</v>
          </cell>
          <cell r="D508" t="str">
            <v>M</v>
          </cell>
          <cell r="E508">
            <v>202134</v>
          </cell>
          <cell r="F508">
            <v>0</v>
          </cell>
          <cell r="G508">
            <v>0</v>
          </cell>
        </row>
        <row r="509">
          <cell r="A509" t="str">
            <v>SAJCDT04</v>
          </cell>
          <cell r="B509" t="str">
            <v>난간두겁설치</v>
          </cell>
          <cell r="C509" t="str">
            <v>W=400x140, AL시트마감(지붕)</v>
          </cell>
          <cell r="D509" t="str">
            <v>M</v>
          </cell>
          <cell r="E509">
            <v>62156.205000000002</v>
          </cell>
          <cell r="F509">
            <v>0</v>
          </cell>
          <cell r="G509">
            <v>0</v>
          </cell>
        </row>
        <row r="510">
          <cell r="A510" t="str">
            <v>SAJCDT05</v>
          </cell>
          <cell r="B510" t="str">
            <v>난간두겁설치</v>
          </cell>
          <cell r="C510" t="str">
            <v>W=350x100, AL시트마감(발코니)</v>
          </cell>
          <cell r="D510" t="str">
            <v>M</v>
          </cell>
          <cell r="E510">
            <v>65693.55</v>
          </cell>
          <cell r="F510">
            <v>0</v>
          </cell>
          <cell r="G510">
            <v>0</v>
          </cell>
        </row>
        <row r="511">
          <cell r="A511" t="str">
            <v>SAJCDT06</v>
          </cell>
          <cell r="B511" t="str">
            <v>난간두겁설치</v>
          </cell>
          <cell r="C511" t="str">
            <v>W=750x600, AL시트마감(홍보관)</v>
          </cell>
          <cell r="D511" t="str">
            <v>M</v>
          </cell>
          <cell r="E511">
            <v>198091.32</v>
          </cell>
          <cell r="F511">
            <v>0</v>
          </cell>
          <cell r="G511">
            <v>0</v>
          </cell>
        </row>
        <row r="512">
          <cell r="A512" t="str">
            <v>SAJCDT07</v>
          </cell>
          <cell r="B512" t="str">
            <v>난간두겁설치</v>
          </cell>
          <cell r="C512" t="str">
            <v>W=500x180, AL시트마감(홍보관)</v>
          </cell>
          <cell r="D512" t="str">
            <v>M</v>
          </cell>
          <cell r="E512">
            <v>73778.91</v>
          </cell>
          <cell r="F512">
            <v>0</v>
          </cell>
          <cell r="G512">
            <v>0</v>
          </cell>
        </row>
        <row r="513">
          <cell r="A513" t="str">
            <v>SAJCDT08</v>
          </cell>
          <cell r="B513" t="str">
            <v>난간두겁설치</v>
          </cell>
          <cell r="C513" t="str">
            <v>W=250x450, AL시트마감(홍보관)</v>
          </cell>
          <cell r="D513" t="str">
            <v>M</v>
          </cell>
          <cell r="E513">
            <v>75800.25</v>
          </cell>
          <cell r="F513">
            <v>0</v>
          </cell>
          <cell r="G513">
            <v>0</v>
          </cell>
        </row>
        <row r="514">
          <cell r="A514" t="str">
            <v>SAJCDT09</v>
          </cell>
          <cell r="B514" t="str">
            <v>인조대리석벽체붙이기</v>
          </cell>
          <cell r="C514" t="str">
            <v>건식</v>
          </cell>
          <cell r="D514" t="str">
            <v>M2</v>
          </cell>
          <cell r="E514">
            <v>55552.000000000007</v>
          </cell>
          <cell r="F514">
            <v>68520</v>
          </cell>
          <cell r="G514">
            <v>3426</v>
          </cell>
        </row>
        <row r="515">
          <cell r="A515" t="str">
            <v>SAJCDT10</v>
          </cell>
          <cell r="B515" t="str">
            <v>인조대리석벽체붙이기</v>
          </cell>
          <cell r="C515" t="str">
            <v>접착</v>
          </cell>
          <cell r="D515" t="str">
            <v>M2</v>
          </cell>
          <cell r="E515">
            <v>51479.000000000007</v>
          </cell>
          <cell r="F515">
            <v>14878</v>
          </cell>
          <cell r="G515">
            <v>446</v>
          </cell>
        </row>
        <row r="516">
          <cell r="A516" t="str">
            <v>SAJCDT11</v>
          </cell>
          <cell r="B516" t="str">
            <v>천연대리석벽체붙이기</v>
          </cell>
          <cell r="C516" t="str">
            <v>건식</v>
          </cell>
          <cell r="D516" t="str">
            <v>M2</v>
          </cell>
          <cell r="E516">
            <v>78432</v>
          </cell>
          <cell r="F516">
            <v>68520</v>
          </cell>
          <cell r="G516">
            <v>3426</v>
          </cell>
        </row>
        <row r="517">
          <cell r="A517" t="str">
            <v>SAJCDT12</v>
          </cell>
          <cell r="B517" t="str">
            <v>천연대리석벽체붙이기</v>
          </cell>
          <cell r="C517" t="str">
            <v>접착</v>
          </cell>
          <cell r="D517" t="str">
            <v>M2</v>
          </cell>
          <cell r="E517">
            <v>74359</v>
          </cell>
          <cell r="F517">
            <v>14878</v>
          </cell>
          <cell r="G517">
            <v>446</v>
          </cell>
        </row>
        <row r="518">
          <cell r="A518" t="str">
            <v>SAJCDT13</v>
          </cell>
          <cell r="B518" t="str">
            <v>화강석난간두겁설치(T100,석재별도)</v>
          </cell>
          <cell r="C518" t="str">
            <v>100X75, 건식</v>
          </cell>
          <cell r="D518" t="str">
            <v>M</v>
          </cell>
          <cell r="E518">
            <v>5183.3333333333339</v>
          </cell>
          <cell r="F518">
            <v>9512.9970000000012</v>
          </cell>
          <cell r="G518">
            <v>285.38991000000004</v>
          </cell>
        </row>
        <row r="519">
          <cell r="A519" t="str">
            <v>SAJCDT14</v>
          </cell>
          <cell r="B519" t="str">
            <v>화강석배식대설치(석재별도)</v>
          </cell>
          <cell r="C519" t="str">
            <v>T80,W=300</v>
          </cell>
          <cell r="D519" t="str">
            <v>M</v>
          </cell>
          <cell r="E519">
            <v>660</v>
          </cell>
          <cell r="F519">
            <v>14073.594599999999</v>
          </cell>
          <cell r="G519">
            <v>0</v>
          </cell>
        </row>
        <row r="520">
          <cell r="A520" t="str">
            <v>SAJCDT15</v>
          </cell>
          <cell r="B520" t="str">
            <v>카펫타일 바닥깔기</v>
          </cell>
          <cell r="C520" t="str">
            <v/>
          </cell>
          <cell r="D520" t="str">
            <v>M2</v>
          </cell>
          <cell r="E520">
            <v>26748.75</v>
          </cell>
          <cell r="F520">
            <v>9045.52</v>
          </cell>
          <cell r="G520">
            <v>0</v>
          </cell>
        </row>
        <row r="521">
          <cell r="A521" t="str">
            <v>SAJCDT16</v>
          </cell>
          <cell r="B521" t="str">
            <v>경량캐노피설치</v>
          </cell>
          <cell r="C521" t="str">
            <v>잡자재포함</v>
          </cell>
          <cell r="D521" t="str">
            <v>M2</v>
          </cell>
          <cell r="E521">
            <v>202134</v>
          </cell>
          <cell r="F521">
            <v>0</v>
          </cell>
          <cell r="G521">
            <v>0</v>
          </cell>
        </row>
        <row r="522">
          <cell r="A522" t="str">
            <v>SAJCDT17</v>
          </cell>
          <cell r="B522" t="str">
            <v>연결통로입면설치(2.7X13.95)</v>
          </cell>
          <cell r="C522" t="str">
            <v>연결통로, 천정 및 벽체</v>
          </cell>
          <cell r="D522" t="str">
            <v>식</v>
          </cell>
          <cell r="E522">
            <v>4461602.7149999999</v>
          </cell>
          <cell r="F522">
            <v>0</v>
          </cell>
          <cell r="G522">
            <v>0</v>
          </cell>
        </row>
        <row r="523">
          <cell r="A523" t="str">
            <v>SAJCDT18</v>
          </cell>
          <cell r="B523" t="str">
            <v>주출입구상부캐노피설치(6.2X5.1X0.6)</v>
          </cell>
          <cell r="C523" t="str">
            <v>각관위 AL시트</v>
          </cell>
          <cell r="D523" t="str">
            <v>개소</v>
          </cell>
          <cell r="E523">
            <v>7761945.5999999996</v>
          </cell>
          <cell r="F523">
            <v>0</v>
          </cell>
          <cell r="G523">
            <v>0</v>
          </cell>
        </row>
        <row r="524">
          <cell r="A524" t="str">
            <v>SAJCDT19</v>
          </cell>
          <cell r="B524" t="str">
            <v>주출입구상부캐노피설치(4.45X4.73X0.3)</v>
          </cell>
          <cell r="C524" t="str">
            <v>각관위 AL시트,홍보관</v>
          </cell>
          <cell r="D524" t="str">
            <v>개소</v>
          </cell>
          <cell r="E524">
            <v>4811294.5350000011</v>
          </cell>
          <cell r="F524">
            <v>0</v>
          </cell>
          <cell r="G524">
            <v>0</v>
          </cell>
        </row>
        <row r="525">
          <cell r="A525" t="str">
            <v>SAJCDT20</v>
          </cell>
          <cell r="B525" t="str">
            <v>부출입구상부캐노피설치(3.6X2.46X3.6)</v>
          </cell>
          <cell r="C525" t="str">
            <v>각관위 AL시트,홍보관</v>
          </cell>
          <cell r="D525" t="str">
            <v>개소</v>
          </cell>
          <cell r="E525">
            <v>5690476.3679999998</v>
          </cell>
          <cell r="F525">
            <v>0</v>
          </cell>
          <cell r="G525">
            <v>0</v>
          </cell>
        </row>
        <row r="526">
          <cell r="A526" t="str">
            <v>SAJCDT21</v>
          </cell>
          <cell r="B526" t="str">
            <v>입면장식몰딩설치(0.6X0.29)</v>
          </cell>
          <cell r="C526" t="str">
            <v>AL시트마감,홍보관</v>
          </cell>
          <cell r="D526" t="str">
            <v>M</v>
          </cell>
          <cell r="E526">
            <v>143515.13999999998</v>
          </cell>
          <cell r="F526">
            <v>0</v>
          </cell>
          <cell r="G526">
            <v>0</v>
          </cell>
        </row>
        <row r="527">
          <cell r="A527" t="str">
            <v>SAJCDT22</v>
          </cell>
          <cell r="B527" t="str">
            <v>입면장식몰딩설치(0.45X0.2)</v>
          </cell>
          <cell r="C527" t="str">
            <v>AL시트마감</v>
          </cell>
          <cell r="D527" t="str">
            <v>M</v>
          </cell>
          <cell r="E527">
            <v>106120.35</v>
          </cell>
          <cell r="F527">
            <v>0</v>
          </cell>
          <cell r="G527">
            <v>0</v>
          </cell>
        </row>
        <row r="528">
          <cell r="A528" t="str">
            <v>SAJCDT23</v>
          </cell>
          <cell r="B528" t="str">
            <v>OPEN트렌치(W=200)</v>
          </cell>
          <cell r="C528" t="str">
            <v>L-25X25(2줄)</v>
          </cell>
          <cell r="D528" t="str">
            <v>M</v>
          </cell>
          <cell r="E528">
            <v>2929.9991838000005</v>
          </cell>
          <cell r="F528">
            <v>11642.066088433334</v>
          </cell>
          <cell r="G528">
            <v>366.11957040000004</v>
          </cell>
        </row>
        <row r="529">
          <cell r="A529" t="str">
            <v>SAJCDT24</v>
          </cell>
          <cell r="B529" t="str">
            <v>장비패드앵글설치</v>
          </cell>
          <cell r="C529" t="str">
            <v>L-50X50</v>
          </cell>
          <cell r="D529" t="str">
            <v>M</v>
          </cell>
          <cell r="E529">
            <v>3564.3929200000002</v>
          </cell>
          <cell r="F529">
            <v>14162.936006666667</v>
          </cell>
          <cell r="G529">
            <v>450.54736000000003</v>
          </cell>
        </row>
        <row r="530">
          <cell r="A530" t="str">
            <v>SAJCDT25</v>
          </cell>
          <cell r="B530" t="str">
            <v>장비반입구뚜껑설치</v>
          </cell>
          <cell r="C530" t="str">
            <v>(4.7X3.5)</v>
          </cell>
          <cell r="D530" t="str">
            <v>개소</v>
          </cell>
          <cell r="E530">
            <v>1578234.1318514799</v>
          </cell>
          <cell r="F530">
            <v>5539529.7095383406</v>
          </cell>
          <cell r="G530">
            <v>185508.90917456002</v>
          </cell>
        </row>
        <row r="531">
          <cell r="A531" t="str">
            <v>SAJCDT26</v>
          </cell>
          <cell r="B531" t="str">
            <v>STL계단난간설치(H:1.2)</v>
          </cell>
          <cell r="C531" t="str">
            <v>STL평강, 계단</v>
          </cell>
          <cell r="D531" t="str">
            <v>M</v>
          </cell>
          <cell r="E531">
            <v>41917.474271955994</v>
          </cell>
          <cell r="F531">
            <v>68275.355721027998</v>
          </cell>
          <cell r="G531">
            <v>2002.871121232</v>
          </cell>
        </row>
        <row r="532">
          <cell r="A532" t="str">
            <v>SAJCDT27</v>
          </cell>
          <cell r="B532" t="str">
            <v>STL난간설치(H:1.2)</v>
          </cell>
          <cell r="C532" t="str">
            <v>STL평강,연결통로</v>
          </cell>
          <cell r="D532" t="str">
            <v>M</v>
          </cell>
          <cell r="E532">
            <v>26107.703926999995</v>
          </cell>
          <cell r="F532">
            <v>154430.07385099996</v>
          </cell>
          <cell r="G532">
            <v>4886.2872440000001</v>
          </cell>
        </row>
        <row r="533">
          <cell r="A533" t="str">
            <v>SAJCDT28</v>
          </cell>
          <cell r="B533" t="str">
            <v>STL발코니난간설치(H:1.2)</v>
          </cell>
          <cell r="C533" t="str">
            <v>STL평강</v>
          </cell>
          <cell r="D533" t="str">
            <v>M</v>
          </cell>
          <cell r="E533">
            <v>27232.737827297293</v>
          </cell>
          <cell r="F533">
            <v>165134.95744855853</v>
          </cell>
          <cell r="G533">
            <v>5281.6349618018012</v>
          </cell>
        </row>
        <row r="534">
          <cell r="A534" t="str">
            <v>SAJCDT29</v>
          </cell>
          <cell r="B534" t="str">
            <v>강단마루깔기(H:0.4)</v>
          </cell>
          <cell r="C534" t="str">
            <v>각재위 수장용마루(T22)</v>
          </cell>
          <cell r="D534" t="str">
            <v>M2</v>
          </cell>
          <cell r="E534">
            <v>97547.506831120816</v>
          </cell>
          <cell r="F534">
            <v>52914.670000000006</v>
          </cell>
          <cell r="G534">
            <v>0</v>
          </cell>
        </row>
        <row r="535">
          <cell r="A535" t="str">
            <v>SAJCDT30</v>
          </cell>
          <cell r="B535" t="str">
            <v>강단마루사이딩설치(H:0.4)</v>
          </cell>
          <cell r="C535" t="str">
            <v>각재위 수장용마루(T18)</v>
          </cell>
          <cell r="D535" t="str">
            <v>M</v>
          </cell>
          <cell r="E535">
            <v>37253.457619281224</v>
          </cell>
          <cell r="F535">
            <v>24078.964</v>
          </cell>
          <cell r="G535">
            <v>0</v>
          </cell>
        </row>
        <row r="536">
          <cell r="A536" t="str">
            <v>SAJCDT31</v>
          </cell>
          <cell r="B536" t="str">
            <v>철골계단-1설치(4.0X7.5X3.6)</v>
          </cell>
          <cell r="C536" t="str">
            <v>형강위 플레이트(마감재별도)</v>
          </cell>
          <cell r="D536" t="str">
            <v>식</v>
          </cell>
          <cell r="E536">
            <v>383160.62522539997</v>
          </cell>
          <cell r="F536">
            <v>2766277.7866999996</v>
          </cell>
          <cell r="G536">
            <v>3149438.4119253997</v>
          </cell>
        </row>
        <row r="537">
          <cell r="A537" t="str">
            <v>SAJCDT32</v>
          </cell>
          <cell r="B537" t="str">
            <v>철골계단-2설치(2.825X4.25X3.6)</v>
          </cell>
          <cell r="C537" t="str">
            <v>형강위 플레이트(마감재별도)</v>
          </cell>
          <cell r="D537" t="str">
            <v>식</v>
          </cell>
          <cell r="E537">
            <v>274164.47781550646</v>
          </cell>
          <cell r="F537">
            <v>2007916.1188388497</v>
          </cell>
          <cell r="G537">
            <v>2282080.596654356</v>
          </cell>
        </row>
        <row r="538">
          <cell r="A538" t="str">
            <v>SAJCDT33</v>
          </cell>
          <cell r="B538" t="str">
            <v>철골계단-3설치(3.5X5.35X3.6)</v>
          </cell>
          <cell r="C538" t="str">
            <v>형강위 플레이트(마감재별도)</v>
          </cell>
          <cell r="D538" t="str">
            <v>식</v>
          </cell>
          <cell r="E538">
            <v>253928.28863441397</v>
          </cell>
          <cell r="F538">
            <v>1859312.4791205998</v>
          </cell>
          <cell r="G538">
            <v>2113240.7677550139</v>
          </cell>
        </row>
        <row r="539">
          <cell r="A539" t="str">
            <v>SAJCDT34</v>
          </cell>
          <cell r="B539" t="str">
            <v>철골계단설치(6.3X4.33X9.48)</v>
          </cell>
          <cell r="C539" t="str">
            <v>형강위 플레이트(마감재별도)</v>
          </cell>
          <cell r="D539" t="str">
            <v>식</v>
          </cell>
          <cell r="E539">
            <v>1043126.512961189</v>
          </cell>
          <cell r="F539">
            <v>7495114.5322441002</v>
          </cell>
          <cell r="G539">
            <v>8538241.0452052895</v>
          </cell>
        </row>
        <row r="540">
          <cell r="A540" t="str">
            <v>BATANG50</v>
          </cell>
          <cell r="B540" t="str">
            <v xml:space="preserve">석재바닥판깔기(석재별도)  </v>
          </cell>
          <cell r="C540" t="str">
            <v>(바탕50MM, 1:3)</v>
          </cell>
          <cell r="D540" t="str">
            <v>M2</v>
          </cell>
          <cell r="E540">
            <v>0</v>
          </cell>
          <cell r="F540">
            <v>43181.982000000004</v>
          </cell>
          <cell r="G540">
            <v>0</v>
          </cell>
        </row>
        <row r="541">
          <cell r="A541" t="str">
            <v>BATANG68</v>
          </cell>
          <cell r="B541" t="str">
            <v>석재바닥판깔기(석재별도)</v>
          </cell>
          <cell r="C541" t="str">
            <v>(바탕68MM, 1:3)</v>
          </cell>
          <cell r="D541" t="str">
            <v>M2</v>
          </cell>
          <cell r="E541">
            <v>0</v>
          </cell>
          <cell r="F541">
            <v>43181.982000000004</v>
          </cell>
          <cell r="G541">
            <v>0</v>
          </cell>
        </row>
      </sheetData>
      <sheetData sheetId="1"/>
      <sheetData sheetId="2"/>
      <sheetData sheetId="3"/>
      <sheetData sheetId="4"/>
      <sheetData sheetId="5">
        <row r="2">
          <cell r="A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원가계산기준"/>
      <sheetName val="사용전검사"/>
      <sheetName val="집계표"/>
      <sheetName val="단가산출서"/>
      <sheetName val="수량산출-재료"/>
      <sheetName val="수량산출-노무"/>
      <sheetName val="산출1-수.변전"/>
      <sheetName val="산출1-분전반 (1)"/>
      <sheetName val="산출2-전력"/>
      <sheetName val="산출2-분전반(2)"/>
      <sheetName val="산출-2-P.B"/>
      <sheetName val="산출3-동력"/>
      <sheetName val="산출4-전등"/>
      <sheetName val="산출4-조명기구"/>
      <sheetName val="산출5-전열"/>
      <sheetName val="산출6-피뢰침"/>
      <sheetName val="공통단가"/>
      <sheetName val="견적단가"/>
      <sheetName val="노임단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철거산출근거"/>
      <sheetName val="IL-3"/>
      <sheetName val="옥외 전력간선공사"/>
      <sheetName val="분전반계산서(석관)"/>
      <sheetName val="기계경비(시간당)"/>
      <sheetName val="램머"/>
      <sheetName val="Sheet1"/>
      <sheetName val="Sheet1 (2)"/>
      <sheetName val="단가조사"/>
      <sheetName val="변압기 및 발전기 용량"/>
      <sheetName val="견적단가"/>
      <sheetName val="정공공사"/>
      <sheetName val="J直材4"/>
      <sheetName val="LP-S"/>
      <sheetName val="트레이-할증제외"/>
      <sheetName val="선로의 %임피던스 "/>
      <sheetName val="전선 및 전선관"/>
      <sheetName val="일위대가표"/>
      <sheetName val="99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효성CB 1P기초"/>
      <sheetName val="철주철거8.8"/>
      <sheetName val="철주8.8M신설"/>
      <sheetName val="철주신11.3M용"/>
      <sheetName val="철주철11.3M용"/>
      <sheetName val="빔신5M하부용"/>
      <sheetName val="빔철거5M하부용"/>
      <sheetName val="빔신5M상부용"/>
      <sheetName val="빔철5M상부용"/>
      <sheetName val="DS가대철거"/>
      <sheetName val="주변압기"/>
      <sheetName val="단로기용기초"/>
      <sheetName val="O,PT,LA기초"/>
      <sheetName val="지지주용기초"/>
      <sheetName val="지지주신"/>
      <sheetName val="빔7M신"/>
      <sheetName val="OT용가대신"/>
      <sheetName val="모선신설"/>
      <sheetName val="모선철거"/>
      <sheetName val="LA용가대신"/>
      <sheetName val="PT가대신"/>
      <sheetName val="DS가대신"/>
      <sheetName val="철주기초"/>
      <sheetName val="닛신4P기초"/>
      <sheetName val="기계경비(시간당)"/>
      <sheetName val="램머"/>
      <sheetName val="분전함신설"/>
      <sheetName val="접지1종"/>
      <sheetName val="빗물받이(910-510-410)"/>
      <sheetName val="일반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단가산출서"/>
      <sheetName val="수량산출-재료"/>
      <sheetName val="수량산출-노무"/>
      <sheetName val="산출1-전력"/>
      <sheetName val="산출1-분전반"/>
      <sheetName val="산출2-동력"/>
      <sheetName val="산출3-전등"/>
      <sheetName val="산출4-조명기구"/>
      <sheetName val="산출4-전열"/>
      <sheetName val="산출5-유도등"/>
      <sheetName val="공통단가"/>
      <sheetName val="견적단가"/>
      <sheetName val="노임단가"/>
      <sheetName val="효성CB 1P기초"/>
      <sheetName val="일위대가"/>
      <sheetName val="기계경비(시간당)"/>
      <sheetName val="램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YES"/>
      <sheetName val="요율"/>
      <sheetName val="단가산출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#REF"/>
      <sheetName val="일위대가"/>
      <sheetName val=" MC반송"/>
    </sheetNames>
    <definedNames>
      <definedName name="Macro1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"/>
      <sheetName val="전선 및 전선관"/>
      <sheetName val="단가"/>
      <sheetName val="자재표"/>
      <sheetName val="분당전기"/>
      <sheetName val="가로등내역서"/>
      <sheetName val="N賃率-職"/>
      <sheetName val="단가산출"/>
      <sheetName val="부대공"/>
      <sheetName val="포장공"/>
      <sheetName val="토공"/>
      <sheetName val="입찰안"/>
      <sheetName val="부대내역"/>
      <sheetName val="옥외 전력간선공사"/>
      <sheetName val="램머"/>
      <sheetName val="기계경비(시간당)"/>
      <sheetName val="단가표"/>
      <sheetName val="쌍송교"/>
      <sheetName val="전기일위대가"/>
      <sheetName val="전차선로 물량표"/>
      <sheetName val="예비"/>
      <sheetName val="수량산출(강변)"/>
      <sheetName val="수량산출(검수고)"/>
      <sheetName val="수량산출(공항)"/>
      <sheetName val="수량산출(구봉)"/>
      <sheetName val="수량산출(기지내)"/>
      <sheetName val="수량산출(대사)"/>
      <sheetName val="수량산출(도서관앞)"/>
      <sheetName val="수량산출(모타카고)"/>
      <sheetName val="수량산출(변전소)"/>
      <sheetName val="수량산출(본선설비)"/>
      <sheetName val="수량산출(봉황)"/>
      <sheetName val="수량산출(부원)"/>
      <sheetName val="수량산출(사상)"/>
      <sheetName val="수량산출(서연정)"/>
      <sheetName val="수량산출(수위실)"/>
      <sheetName val="수량산출(신명)"/>
      <sheetName val="수량산출(안동)"/>
      <sheetName val="수량산출(연지)"/>
      <sheetName val="수량산출(자재창고1)"/>
      <sheetName val="수량산출(자재창고2)"/>
      <sheetName val="수량산출(종합관리동)"/>
      <sheetName val="공량산출서"/>
      <sheetName val="일위산출"/>
      <sheetName val="건물"/>
      <sheetName val="원가계산서 "/>
      <sheetName val="DATA"/>
      <sheetName val="데이타"/>
      <sheetName val="MOTOR"/>
      <sheetName val="1차 내역서"/>
      <sheetName val="교각1"/>
      <sheetName val="용수개거 내역수량집계표"/>
      <sheetName val="손익분석"/>
      <sheetName val="LIST"/>
      <sheetName val="말뚝물량"/>
      <sheetName val="정산"/>
      <sheetName val="내역서"/>
      <sheetName val="수량산출"/>
      <sheetName val="간선계산"/>
      <sheetName val="패널"/>
      <sheetName val="SAMPLE"/>
      <sheetName val="98지급계획"/>
      <sheetName val="노임단가"/>
      <sheetName val="49일위"/>
      <sheetName val="48일위"/>
      <sheetName val="배관배선 단가조사"/>
      <sheetName val="터파기및재료"/>
      <sheetName val="INPUT"/>
      <sheetName val="ELECTRIC"/>
      <sheetName val="CTEMCOST"/>
      <sheetName val="ABUT수량-A1"/>
      <sheetName val="물가대비표"/>
      <sheetName val="BEND LOSS"/>
      <sheetName val="수목표준대가"/>
      <sheetName val="실행내역서"/>
      <sheetName val="기자재비"/>
      <sheetName val="일위대가(출입)"/>
      <sheetName val="2공구산출내역"/>
      <sheetName val="8설7발"/>
      <sheetName val="단가대비표"/>
      <sheetName val="수로단위수량"/>
      <sheetName val="산출"/>
      <sheetName val="내역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프랜트면허"/>
      <sheetName val="토목주소"/>
      <sheetName val="전국현황"/>
      <sheetName val="BOX전기내역"/>
      <sheetName val="집계표"/>
      <sheetName val="자재단가"/>
      <sheetName val="설계조건"/>
      <sheetName val="중기사용료산출근거"/>
      <sheetName val="단가 및 재료비"/>
      <sheetName val="Baby일위대가"/>
      <sheetName val="직노"/>
      <sheetName val="1.설계기준"/>
      <sheetName val="시설물기초"/>
      <sheetName val="J直材4"/>
      <sheetName val="工관리비율"/>
      <sheetName val="工완성공사율"/>
      <sheetName val="명일작업계획 (3)"/>
      <sheetName val="2000시행총괄"/>
      <sheetName val="요율"/>
      <sheetName val="공문"/>
      <sheetName val="토목"/>
      <sheetName val="일위대가"/>
      <sheetName val="수량집계"/>
      <sheetName val="잡비계산"/>
      <sheetName val="guard(mac)"/>
      <sheetName val="단가및재료비"/>
      <sheetName val="설비2차"/>
      <sheetName val="덤프트럭계수"/>
      <sheetName val="이식운반"/>
      <sheetName val="갑지"/>
      <sheetName val="200"/>
      <sheetName val="Sheet1"/>
      <sheetName val="주소"/>
      <sheetName val="3.내역서"/>
      <sheetName val="1안"/>
      <sheetName val="재집"/>
      <sheetName val="직재"/>
      <sheetName val="빌딩 안내"/>
      <sheetName val="연부97-1"/>
      <sheetName val="갑지1"/>
      <sheetName val="당사"/>
      <sheetName val="문학간접"/>
      <sheetName val="#REF"/>
      <sheetName val="설비"/>
      <sheetName val="자재목록"/>
      <sheetName val="고압큐비클"/>
      <sheetName val="설계명세서"/>
      <sheetName val="공리공제"/>
      <sheetName val="금액내역서"/>
      <sheetName val="도로단위당"/>
      <sheetName val="건축공사 집계표"/>
      <sheetName val="골조"/>
      <sheetName val="용산1(해보)"/>
      <sheetName val="전기변내역"/>
      <sheetName val="첨부1-1"/>
      <sheetName val="캔개발배경"/>
      <sheetName val="시장"/>
      <sheetName val="일정표"/>
      <sheetName val="등타입"/>
      <sheetName val="wall"/>
      <sheetName val="DATE"/>
      <sheetName val="9811"/>
      <sheetName val="건축내역"/>
      <sheetName val="변압기 및 발전기 용량"/>
      <sheetName val="대목"/>
      <sheetName val="일위목록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단가조사"/>
      <sheetName val="철거산출근거"/>
      <sheetName val="기계경비(시간당)"/>
      <sheetName val="램머"/>
      <sheetName val="경산"/>
      <sheetName val="일위대가"/>
      <sheetName val="저"/>
      <sheetName val="노임단가"/>
      <sheetName val="차액보증"/>
      <sheetName val="내역서"/>
      <sheetName val="통일일위1"/>
      <sheetName val="Sheet1"/>
      <sheetName val="가로등내역서"/>
      <sheetName val="전기일위대가"/>
      <sheetName val="교각토공"/>
      <sheetName val="내역서 (1차)"/>
      <sheetName val="연결관암거"/>
      <sheetName val="전선 및 전선관"/>
      <sheetName val="내역"/>
      <sheetName val="MOTOR"/>
      <sheetName val="기계내역"/>
      <sheetName val="공종별내역서"/>
      <sheetName val="집계"/>
      <sheetName val="#REF"/>
      <sheetName val="자재단가"/>
      <sheetName val="수량산출"/>
      <sheetName val="Y-WORK"/>
      <sheetName val="BOQ(전체)"/>
      <sheetName val="내역서(삼호)"/>
      <sheetName val="물가자료"/>
      <sheetName val="입찰안"/>
      <sheetName val="일위대가표"/>
      <sheetName val="COL"/>
      <sheetName val="1공구내역"/>
      <sheetName val="2.고용보험료산출근거"/>
      <sheetName val="1차 내역서"/>
      <sheetName val="wall"/>
      <sheetName val="연결관단위"/>
      <sheetName val="데리네이타현황"/>
      <sheetName val="일반전기C"/>
      <sheetName val="TANK견적대지"/>
      <sheetName val="부대내역"/>
      <sheetName val="70%"/>
      <sheetName val="2공구하도급내역서"/>
      <sheetName val="평가데이터"/>
      <sheetName val="기둥(원형)"/>
      <sheetName val="기초공"/>
      <sheetName val="1.수인터널"/>
      <sheetName val="산출-설비"/>
      <sheetName val="WEIGHT LIST"/>
      <sheetName val="POL6차-PIPING"/>
      <sheetName val="산#2-1 (2)"/>
      <sheetName val="산#3-1"/>
      <sheetName val="설계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흥양2교토공집계표"/>
      <sheetName val="내역서(사업소)"/>
      <sheetName val="토량1-1"/>
      <sheetName val="적용건축"/>
      <sheetName val="용산1(해보)"/>
      <sheetName val="FD"/>
      <sheetName val="약전닥트"/>
      <sheetName val="건축부하"/>
      <sheetName val="처리단락"/>
      <sheetName val="99관저"/>
      <sheetName val="일지-H"/>
      <sheetName val="LD"/>
      <sheetName val="FA설치명세"/>
      <sheetName val="김포IO"/>
      <sheetName val="견적서1"/>
      <sheetName val="사당"/>
      <sheetName val="Sheet5"/>
      <sheetName val="배선DATA"/>
      <sheetName val="DATA(광속)"/>
      <sheetName val="5지진시"/>
      <sheetName val="신공"/>
      <sheetName val="집계표"/>
      <sheetName val="DATA1"/>
      <sheetName val="사업부배부A"/>
      <sheetName val="내역(100%)"/>
      <sheetName val="외주비"/>
      <sheetName val="분전반"/>
      <sheetName val="터파기및재료"/>
      <sheetName val="일위대가목차"/>
      <sheetName val="산출(토공)"/>
      <sheetName val="Macro1"/>
      <sheetName val="별표"/>
      <sheetName val="공사예산하조서(O.K)"/>
      <sheetName val="1.설계조건"/>
      <sheetName val="골조시행"/>
      <sheetName val=" 냉각수펌프"/>
      <sheetName val="재료단가"/>
      <sheetName val="공조기휀"/>
      <sheetName val="AHU집계"/>
      <sheetName val="배관내역"/>
      <sheetName val="Sheet3"/>
      <sheetName val="도급내역서"/>
      <sheetName val="Base"/>
      <sheetName val="BID"/>
      <sheetName val="FB25JN"/>
      <sheetName val="단가산출"/>
      <sheetName val="익산"/>
      <sheetName val="오수관추가공사비"/>
      <sheetName val="총괄"/>
      <sheetName val="A LINE"/>
      <sheetName val="A_LINE"/>
      <sheetName val="N賃率-職"/>
      <sheetName val="내역1공구"/>
      <sheetName val="I一般比"/>
      <sheetName val="날개벽"/>
      <sheetName val="토공사(흙막이)"/>
      <sheetName val="아파트건축"/>
      <sheetName val="평내중"/>
      <sheetName val="총괄내역"/>
      <sheetName val="청천내"/>
      <sheetName val="조명시설"/>
      <sheetName val="단위중량"/>
      <sheetName val="일위목록-기"/>
      <sheetName val="일반공사"/>
      <sheetName val="물량"/>
      <sheetName val="기술조건"/>
      <sheetName val="전등,DC등 내역서"/>
      <sheetName val="목록"/>
      <sheetName val="현장관리비데이타"/>
      <sheetName val="계측기"/>
      <sheetName val="BOX전기내역"/>
      <sheetName val="전기외주내역"/>
      <sheetName val="성남여성복지내역"/>
      <sheetName val="토목"/>
      <sheetName val="표지 (2)"/>
      <sheetName val="공사개요"/>
      <sheetName val="구리토평1전기"/>
      <sheetName val="도급양식"/>
      <sheetName val="건축기성"/>
      <sheetName val="산출내역서집계표"/>
      <sheetName val="단위수량산출"/>
      <sheetName val="기초자료입력"/>
      <sheetName val="단가"/>
      <sheetName val="요율"/>
      <sheetName val="자재대"/>
      <sheetName val="1단계"/>
      <sheetName val="기자재비"/>
      <sheetName val="통로box전기"/>
      <sheetName val="표지"/>
      <sheetName val="원가"/>
      <sheetName val="DATE"/>
      <sheetName val="설직재-1"/>
      <sheetName val="Sheet2"/>
      <sheetName val="견적내역"/>
      <sheetName val="가도공"/>
      <sheetName val="2공구산출내역"/>
      <sheetName val="대비"/>
      <sheetName val="단가비교"/>
      <sheetName val="구천"/>
      <sheetName val="교각1"/>
      <sheetName val="3.공통공사대비"/>
      <sheetName val="단면제원"/>
      <sheetName val="은대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DB"/>
      <sheetName val="TOOL"/>
      <sheetName val="TOOL(DB)"/>
      <sheetName val="그림1"/>
      <sheetName val="그림2"/>
      <sheetName val="그림3"/>
      <sheetName val="프로파일"/>
      <sheetName val="재료비산출근거"/>
      <sheetName val="제조"/>
      <sheetName val="설치"/>
      <sheetName val="내역2"/>
      <sheetName val="목록2"/>
      <sheetName val="경비2"/>
      <sheetName val="집계"/>
      <sheetName val="내역"/>
      <sheetName val="목록"/>
      <sheetName val="일위"/>
      <sheetName val="단가(유지관리시 변경)"/>
      <sheetName val="노집"/>
      <sheetName val="노무공수"/>
      <sheetName val="임율(유지관리시 변경)"/>
      <sheetName val="간노"/>
      <sheetName val="상여금"/>
      <sheetName val="경비"/>
      <sheetName val="경배"/>
      <sheetName val="조정액"/>
      <sheetName val="감가1"/>
      <sheetName val="감가2"/>
      <sheetName val="일반율"/>
      <sheetName val="이윤산출"/>
      <sheetName val="이윤율"/>
      <sheetName val="재무상태표"/>
      <sheetName val="손익계산서"/>
      <sheetName val="제조원가명세서"/>
      <sheetName val="기업"/>
      <sheetName val="간지3"/>
      <sheetName val="공사노임(유지관리시 변경)"/>
    </sheetNames>
    <sheetDataSet>
      <sheetData sheetId="0" refreshError="1"/>
      <sheetData sheetId="1"/>
      <sheetData sheetId="2">
        <row r="3">
          <cell r="M3" t="str">
            <v>특수창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인건비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JUCK"/>
      <sheetName val="매립"/>
      <sheetName val="일반공사"/>
      <sheetName val="일위대가"/>
      <sheetName val="ITEM"/>
      <sheetName val="을"/>
      <sheetName val="FILE1"/>
      <sheetName val="기초단가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Baby일위대가"/>
      <sheetName val="0.집계"/>
      <sheetName val="1.수변전설비공사"/>
      <sheetName val="입찰안"/>
      <sheetName val="N賃率-職"/>
      <sheetName val="표지 (2)"/>
      <sheetName val="간선계산"/>
      <sheetName val="예산조서(무선)"/>
      <sheetName val="성원계약"/>
      <sheetName val="대치판정"/>
      <sheetName val="노무비"/>
      <sheetName val="단가산출"/>
      <sheetName val="조명율표"/>
      <sheetName val="MOTOR"/>
      <sheetName val="집계표"/>
      <sheetName val="설비내역서"/>
      <sheetName val="건축내역서"/>
      <sheetName val="전기내역서"/>
      <sheetName val="Macro1"/>
      <sheetName val="내역(설계)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BID"/>
      <sheetName val="설계내역서"/>
      <sheetName val="현장관리비집계표"/>
      <sheetName val="001"/>
      <sheetName val="점수계산1-2"/>
      <sheetName val="대비"/>
      <sheetName val="산출내역서집계표"/>
      <sheetName val="설계예산서"/>
      <sheetName val="수량집계"/>
      <sheetName val="토목"/>
      <sheetName val="가로등내역서"/>
      <sheetName val="DATA"/>
      <sheetName val="수량산출서"/>
      <sheetName val="2000.11월설계내역"/>
      <sheetName val="#REF"/>
      <sheetName val="터파기및재료"/>
      <sheetName val="부대공사비"/>
      <sheetName val="총계"/>
      <sheetName val="전선 및 전선관"/>
      <sheetName val="자재단가"/>
      <sheetName val="손익분석"/>
      <sheetName val="철거산출근거"/>
      <sheetName val="98지급계획"/>
      <sheetName val="제-노임"/>
      <sheetName val="제직재"/>
      <sheetName val="을지"/>
      <sheetName val="일위대가목차"/>
      <sheetName val="AIR SHOWER(3인용)"/>
      <sheetName val="부대공Ⅱ"/>
      <sheetName val="직노"/>
      <sheetName val="2F 회의실견적(5_14 일대)"/>
      <sheetName val="재집"/>
      <sheetName val="직재"/>
      <sheetName val="부하계산서"/>
      <sheetName val="일위대가(가설)"/>
      <sheetName val="구역화물"/>
      <sheetName val="단가일람"/>
      <sheetName val="중기일위대가"/>
      <sheetName val="연습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총괄집계표"/>
      <sheetName val="고창터널(고창방향)"/>
      <sheetName val="터널조도"/>
      <sheetName val="조도계산서 (도서)"/>
      <sheetName val="실행내역"/>
      <sheetName val="200"/>
      <sheetName val="내역"/>
      <sheetName val="재료"/>
      <sheetName val="LOPCALC"/>
      <sheetName val="가로등부표"/>
      <sheetName val="아산추가1220"/>
      <sheetName val="당초"/>
      <sheetName val="식생블럭단위수량"/>
      <sheetName val="말뚝지지력산정"/>
      <sheetName val="MAIN_TABLE"/>
      <sheetName val="1.설계조건"/>
      <sheetName val="1.수인터널"/>
      <sheetName val="제경비율"/>
      <sheetName val="3-1.CB"/>
      <sheetName val="XL4Poppy"/>
      <sheetName val="본공사"/>
      <sheetName val="DANGA"/>
      <sheetName val="입찰보고"/>
      <sheetName val="노무비단가"/>
      <sheetName val="실행내역서"/>
      <sheetName val="BQ"/>
      <sheetName val="90.03실행 "/>
      <sheetName val="자료입력"/>
      <sheetName val="조명시설"/>
      <sheetName val="BID-도로"/>
      <sheetName val="내력서"/>
      <sheetName val="단가"/>
      <sheetName val="총괄표"/>
      <sheetName val="실행철강하도"/>
      <sheetName val="내역서2안"/>
      <sheetName val="소야공정계획표"/>
      <sheetName val="1차설계변경내역"/>
      <sheetName val="3.공통공사대비"/>
      <sheetName val="Total"/>
      <sheetName val="금리계산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준검 내역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본선차로수량집계표"/>
      <sheetName val="데이타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하조서"/>
      <sheetName val="우배수"/>
      <sheetName val="맨홀"/>
      <sheetName val="금호"/>
      <sheetName val="2000년 공정표"/>
      <sheetName val="교각별철근수량집계표"/>
      <sheetName val="개요"/>
      <sheetName val="율촌법률사무소2내역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토량산출서"/>
      <sheetName val="부대내역"/>
      <sheetName val="건축공사"/>
      <sheetName val="철거집계"/>
      <sheetName val="지주목시비량산출서"/>
      <sheetName val="단가조사"/>
      <sheetName val="Macro(전선)"/>
      <sheetName val="공종별내역서"/>
      <sheetName val="C3"/>
      <sheetName val="DATE"/>
      <sheetName val="지급자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전선"/>
      <sheetName val="CABLE"/>
      <sheetName val="CTEMCOST"/>
      <sheetName val="원가계산서"/>
      <sheetName val="기초자료"/>
      <sheetName val="여과지동"/>
      <sheetName val="ITB COST"/>
      <sheetName val="내역표지"/>
      <sheetName val="수량"/>
      <sheetName val="토공"/>
      <sheetName val="예산명세서"/>
      <sheetName val="수주현황2월"/>
      <sheetName val="단면 (2)"/>
      <sheetName val="토공유동표"/>
      <sheetName val="교각계산"/>
      <sheetName val="전차선로 물량표"/>
      <sheetName val="접지수량"/>
      <sheetName val="인건-측정"/>
      <sheetName val="TOT"/>
      <sheetName val="정부노임단가"/>
      <sheetName val="48전력선로일위"/>
      <sheetName val="unit 4"/>
      <sheetName val="보합"/>
      <sheetName val="WORK"/>
      <sheetName val="I一般比"/>
      <sheetName val="49-119"/>
      <sheetName val="발신정보"/>
      <sheetName val="부하(성남)"/>
      <sheetName val="연부97-1"/>
      <sheetName val="갑지1"/>
      <sheetName val="J直材4"/>
      <sheetName val="보차도경계석"/>
      <sheetName val="신우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경상직원"/>
      <sheetName val="노임"/>
      <sheetName val="96보완계획7.12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목차"/>
      <sheetName val="INPUT"/>
      <sheetName val="적용공정"/>
      <sheetName val="L_RPTB02_01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가설건물"/>
      <sheetName val="Macro2"/>
      <sheetName val="계수시트"/>
      <sheetName val="설직재-1"/>
      <sheetName val="12월31일"/>
      <sheetName val="한강운반비"/>
      <sheetName val="자재"/>
      <sheetName val="공통(20-91)"/>
      <sheetName val="차액보증"/>
      <sheetName val="기계경비(시간당)"/>
      <sheetName val="램머"/>
      <sheetName val="단위단가"/>
      <sheetName val="노원열병합  건축공사기성내역서"/>
      <sheetName val="CA지입"/>
      <sheetName val="단가 "/>
      <sheetName val="관리,공감"/>
      <sheetName val="수로교총재료집계"/>
      <sheetName val="전체"/>
      <sheetName val="고분전시관"/>
      <sheetName val="설비"/>
      <sheetName val="U-TYPE(1)"/>
      <sheetName val="시중노임단가"/>
      <sheetName val="건축내역"/>
      <sheetName val="기본DATA"/>
      <sheetName val="전기일위대가"/>
      <sheetName val="주사무실종합"/>
      <sheetName val="98NS-N"/>
      <sheetName val="L_RPTA05_목록"/>
      <sheetName val="지진시"/>
      <sheetName val="6PILE  (돌출)"/>
      <sheetName val="연결임시"/>
      <sheetName val="Sheet17"/>
      <sheetName val="계산식"/>
      <sheetName val="가도공"/>
      <sheetName val="SG"/>
      <sheetName val="JUCKEYK"/>
      <sheetName val="설계명세서"/>
      <sheetName val="말뚝물량"/>
      <sheetName val="99총공사내역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간접비"/>
      <sheetName val="합천내역"/>
      <sheetName val="노무비산출"/>
      <sheetName val="포장공"/>
      <sheetName val="가시설흙막이"/>
      <sheetName val="부대시설"/>
      <sheetName val="Apt내역"/>
      <sheetName val="대외공문"/>
      <sheetName val="단가 및 재료비"/>
      <sheetName val="봉양~조차장간고하개명(신설)"/>
      <sheetName val="주상도"/>
      <sheetName val="6호기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코드표"/>
      <sheetName val="Sheet1 (2)"/>
      <sheetName val="BJJI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돌망태단위수량"/>
      <sheetName val="단면(RW1)"/>
      <sheetName val="시설물일위"/>
      <sheetName val="비교표"/>
      <sheetName val="소비자가"/>
      <sheetName val="ilch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DWPM"/>
      <sheetName val="유첨#2"/>
      <sheetName val="사전공사"/>
      <sheetName val="적상기초자료"/>
      <sheetName val="인사자료총집계"/>
      <sheetName val="물가시세"/>
      <sheetName val="내역서(토목)"/>
      <sheetName val="BOQ"/>
      <sheetName val="본부소개"/>
      <sheetName val="내역총괄"/>
      <sheetName val="내역총괄2"/>
      <sheetName val="내역총괄3"/>
      <sheetName val="부하LOAD"/>
      <sheetName val="내역서 (2)"/>
      <sheetName val="고등학교"/>
      <sheetName val="9GNG운반"/>
      <sheetName val="공비대비"/>
      <sheetName val="빌딩 안내"/>
      <sheetName val="데리네이타현황"/>
      <sheetName val="총괄내역서"/>
      <sheetName val="EQUIPMENT -2"/>
      <sheetName val="MBR9"/>
      <sheetName val="TABLE"/>
      <sheetName val="전기2005"/>
      <sheetName val="통신2005"/>
      <sheetName val="1공구(을)"/>
      <sheetName val="단"/>
      <sheetName val="교통대책내역"/>
      <sheetName val="대공종"/>
      <sheetName val="보할공정"/>
      <sheetName val="일반수량"/>
      <sheetName val="BOQ(전체)"/>
      <sheetName val="변경내역을"/>
      <sheetName val="NYS"/>
      <sheetName val="플랜트 설치"/>
      <sheetName val="총수량집계표"/>
      <sheetName val="기계경비일람"/>
      <sheetName val="연령현황"/>
      <sheetName val="집수정(600-700)"/>
      <sheetName val="현관"/>
      <sheetName val="ELECTRIC"/>
      <sheetName val="차종별"/>
      <sheetName val="구동"/>
      <sheetName val="SCHEDULE"/>
      <sheetName val="기초코드"/>
      <sheetName val="내역서(전체)"/>
      <sheetName val="TRE TABLE"/>
      <sheetName val="세부견적서(DAS Call Back)"/>
      <sheetName val="기계경비및산출근거서"/>
      <sheetName val="토적표"/>
      <sheetName val="36신설수량"/>
      <sheetName val="통장출금액"/>
      <sheetName val="기계경비시간당손료목록"/>
      <sheetName val="동력부하(도산)"/>
      <sheetName val="일위대가표(유단가)"/>
      <sheetName val="가감수량"/>
      <sheetName val="맨홀수량산출"/>
      <sheetName val="공구원가계산"/>
      <sheetName val="2000전체분"/>
      <sheetName val="입찰결과(DATA)"/>
      <sheetName val="예산갑지"/>
      <sheetName val="상수도토공집계표"/>
      <sheetName val="점검총괄"/>
      <sheetName val="단가목록"/>
      <sheetName val="물량표"/>
      <sheetName val="CABLE SIZE-3"/>
      <sheetName val="자재목록"/>
      <sheetName val="연결관산출조서"/>
      <sheetName val="투찰내역"/>
      <sheetName val="9811"/>
      <sheetName val="기자재대비표"/>
      <sheetName val="1단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샘플표지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³ëÀÓ"/>
      <sheetName val="20관리비율"/>
      <sheetName val="날개벽(시점좌측)"/>
      <sheetName val="OPGW기별"/>
      <sheetName val="역T형교대(말뚝기초)"/>
      <sheetName val="건설장비기초단가"/>
      <sheetName val="단가대비"/>
      <sheetName val="전류"/>
      <sheetName val="일위목차"/>
      <sheetName val="포장절단"/>
      <sheetName val="DATA(BAC)"/>
      <sheetName val="일위단가"/>
      <sheetName val="일위(설)"/>
      <sheetName val="참조-(1)"/>
      <sheetName val="제수변수량"/>
      <sheetName val="공기변수량"/>
      <sheetName val="A 견적"/>
      <sheetName val="전기공사일위대가"/>
      <sheetName val="건축공사실행"/>
      <sheetName val="TEL"/>
      <sheetName val="COVER"/>
      <sheetName val="바닥판"/>
      <sheetName val="s"/>
      <sheetName val="기자재비"/>
      <sheetName val="현장관리비내역서"/>
      <sheetName val="포장복구집계"/>
      <sheetName val="증감대비"/>
      <sheetName val="별표"/>
      <sheetName val="현장지지물물량"/>
      <sheetName val="MIJIBI"/>
      <sheetName val="건축직"/>
      <sheetName val="품의서"/>
      <sheetName val="전신환매도율"/>
      <sheetName val="물가자료"/>
      <sheetName val="EACT10"/>
      <sheetName val="방음벽기초(H=4m)"/>
      <sheetName val="guard(mac)"/>
      <sheetName val="부속동"/>
      <sheetName val="단가조사서"/>
      <sheetName val="적용(기계)"/>
      <sheetName val="Mc1"/>
      <sheetName val="2000,9월 일위"/>
      <sheetName val="EQUIP-H"/>
      <sheetName val="3.내역서"/>
      <sheetName val="화재 탐지 설비"/>
      <sheetName val=" 견적서"/>
      <sheetName val="Customer Databas"/>
      <sheetName val="금액내역서"/>
      <sheetName val="3련 BOX"/>
      <sheetName val="PIPE"/>
      <sheetName val="VALVE"/>
      <sheetName val="관접합및부설"/>
      <sheetName val="실행간접비용"/>
      <sheetName val="2002하반기노임기준"/>
      <sheetName val="본부장"/>
      <sheetName val="5.공종별예산내역서"/>
      <sheetName val="대림산업"/>
      <sheetName val="품셈"/>
      <sheetName val="SLAB&quot;1&quot;"/>
      <sheetName val="구리토평1전기"/>
      <sheetName val="세부내역"/>
      <sheetName val="220 (2)"/>
      <sheetName val="1공구 건정토건 토공"/>
      <sheetName val="세목전체"/>
      <sheetName val="단  가  대  비  표"/>
      <sheetName val="일  위  대  가  목  록"/>
      <sheetName val="산출내역서"/>
      <sheetName val="입적표"/>
      <sheetName val="암거날개벽재료집계"/>
      <sheetName val="위치조서"/>
      <sheetName val="등록자료"/>
      <sheetName val="입력정보"/>
      <sheetName val="케이블"/>
      <sheetName val="백암비스타내역"/>
      <sheetName val="대림경상68억"/>
      <sheetName val="토목주소"/>
      <sheetName val="프랜트면허"/>
      <sheetName val="1차증가원가계산"/>
      <sheetName val="경산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간접"/>
      <sheetName val="변경총괄지(1)"/>
      <sheetName val="강북라우터"/>
      <sheetName val="주방환기"/>
      <sheetName val="총인원"/>
      <sheetName val="직급인원"/>
      <sheetName val="실행(1)"/>
      <sheetName val="노임변동률"/>
      <sheetName val="조건"/>
      <sheetName val="COMPRESSOR"/>
      <sheetName val="1._x0018_변전설비"/>
      <sheetName val="DB"/>
      <sheetName val="유동표(변경)"/>
      <sheetName val="Man Power &amp; Comp"/>
      <sheetName val="입고장부 (4)"/>
      <sheetName val="내역서(총)"/>
      <sheetName val="출력X"/>
      <sheetName val="화설내"/>
      <sheetName val="배수관토공"/>
      <sheetName val="VA_code"/>
      <sheetName val="송우내역서"/>
      <sheetName val="차수공개요"/>
      <sheetName val="직공비"/>
      <sheetName val="주관사업"/>
      <sheetName val="수문일1"/>
      <sheetName val="발주설계서(당초)"/>
      <sheetName val="일위대가(계측기설치)"/>
      <sheetName val="진우+대광"/>
      <sheetName val="º¯¾Ð±â ¹× ¹ßÀü±â ¿ë·®"/>
      <sheetName val="ASPÆ÷Àå"/>
      <sheetName val="±â°è°æºñ"/>
      <sheetName val="1.¼öÀÎÅÍ³Î"/>
      <sheetName val="¿¹»êº¯°æ»çÇ×"/>
      <sheetName val="AS포장복구 "/>
      <sheetName val="공종별원가계산"/>
      <sheetName val="말고개터널조명전압강하"/>
      <sheetName val="경비_원본"/>
      <sheetName val="신공항A-9(원가수정)"/>
      <sheetName val="수안보-MBR1"/>
      <sheetName val="입력DATA"/>
      <sheetName val="단면치수"/>
      <sheetName val="경비2내역"/>
      <sheetName val="본선토량운반계산서(1)0"/>
      <sheetName val="01AC"/>
      <sheetName val="웅진교-S2"/>
      <sheetName val="대창(함평)-창열"/>
      <sheetName val="대창(장성)"/>
      <sheetName val="간접1"/>
      <sheetName val=" 상부공통집계(총괄)"/>
      <sheetName val="실행예산"/>
      <sheetName val="BSD (2)"/>
      <sheetName val="물량산출근거"/>
      <sheetName val="토목내역"/>
      <sheetName val="CONCRETE"/>
      <sheetName val="일위대가목록"/>
      <sheetName val="설산1.나"/>
      <sheetName val="본사S"/>
      <sheetName val="전압강하계산"/>
      <sheetName val="D-3503"/>
      <sheetName val="여흥"/>
      <sheetName val="노임이"/>
      <sheetName val="A갑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펌프장수량산출(토)"/>
      <sheetName val="날개벽수량표"/>
      <sheetName val="unit"/>
      <sheetName val="안정검토"/>
      <sheetName val="const."/>
      <sheetName val="동해title"/>
      <sheetName val="CODE"/>
      <sheetName val="TYPE-1"/>
      <sheetName val="저"/>
      <sheetName val="교대"/>
      <sheetName val="마산방향"/>
      <sheetName val="진주방향"/>
      <sheetName val="NOMUBI"/>
      <sheetName val="품종별-이름"/>
      <sheetName val=" 갑  지 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소방사항"/>
      <sheetName val="내역(토목)"/>
      <sheetName val="PROJECT BRIEF"/>
      <sheetName val="우각부보강"/>
      <sheetName val="토공정보"/>
      <sheetName val="2"/>
      <sheetName val="두앙"/>
      <sheetName val="아파트건축"/>
      <sheetName val="충주"/>
      <sheetName val="우수"/>
      <sheetName val="내역서(삼호)"/>
      <sheetName val="중동상가"/>
      <sheetName val="MFAB"/>
      <sheetName val="MFRT"/>
      <sheetName val="MPKG"/>
      <sheetName val="MPRD"/>
      <sheetName val="일위"/>
      <sheetName val="외주"/>
      <sheetName val="구조물철거타공정이월"/>
      <sheetName val="Macro(차단기)"/>
      <sheetName val="조경일람"/>
      <sheetName val="일위대가표 (2)"/>
      <sheetName val="REACTION(USD지진시)"/>
      <sheetName val="REACTION(USE평시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NEYOK"/>
      <sheetName val="관급총괄"/>
      <sheetName val="2007일위 "/>
      <sheetName val="토목일위 (83~)"/>
      <sheetName val="표지판일위(105~"/>
      <sheetName val="장비일위"/>
      <sheetName val="재료1월호"/>
      <sheetName val="갈현동"/>
      <sheetName val="AS복구"/>
      <sheetName val="중기터파기"/>
      <sheetName val="변수값"/>
      <sheetName val="중기상차"/>
      <sheetName val="사원등록"/>
      <sheetName val="호봉 (2)"/>
      <sheetName val="용산1(해보)"/>
      <sheetName val="전기설계변경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통신물량"/>
      <sheetName val="가설공사내역"/>
      <sheetName val="산출목록표"/>
      <sheetName val="수원공"/>
      <sheetName val="과세내역(세부)"/>
      <sheetName val="구분자"/>
      <sheetName val="단가표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실행"/>
      <sheetName val="단가조사-1"/>
      <sheetName val="단가조사-2"/>
      <sheetName val="전기"/>
      <sheetName val="갑지(추정)"/>
      <sheetName val="중기사용료"/>
      <sheetName val="설계예시"/>
      <sheetName val="E총"/>
      <sheetName val="기본설계도급항목"/>
      <sheetName val="96정변2"/>
      <sheetName val="Languages"/>
      <sheetName val="Vari by Vendor"/>
      <sheetName val="DATA-UPS"/>
      <sheetName val="공조기(삭제)"/>
      <sheetName val="EKOG10건축"/>
      <sheetName val="다이꾸"/>
      <sheetName val="wall"/>
      <sheetName val="견적"/>
      <sheetName val="예산M11A"/>
      <sheetName val="단가비교표_공통1"/>
      <sheetName val="일(4)"/>
      <sheetName val="97 사업추정(WEKI)"/>
      <sheetName val="공종"/>
      <sheetName val="준공평가"/>
      <sheetName val="EP0618"/>
      <sheetName val="공통가설"/>
      <sheetName val="예산M12A"/>
      <sheetName val="L형옹벽측구"/>
      <sheetName val="woo(mac)"/>
      <sheetName val="토사(PE)"/>
      <sheetName val="가공비"/>
      <sheetName val="건축개요"/>
      <sheetName val="노무비 "/>
      <sheetName val="00000000"/>
      <sheetName val="BOX전기내역"/>
      <sheetName val="지수"/>
      <sheetName val="기계설비"/>
      <sheetName val="cost"/>
      <sheetName val="3본사"/>
      <sheetName val="공사내역서(을)실행"/>
      <sheetName val="(2)"/>
      <sheetName val="년도별노임표"/>
      <sheetName val="중기목록표"/>
      <sheetName val="경율산정"/>
      <sheetName val="원내역서3"/>
      <sheetName val="3도로"/>
      <sheetName val="101동"/>
      <sheetName val="정공공사"/>
      <sheetName val="기초일위"/>
      <sheetName val="시설일위"/>
      <sheetName val="조명일위"/>
      <sheetName val="MEXICO-C"/>
      <sheetName val="성내동"/>
      <sheetName val="소포내역 (2)"/>
      <sheetName val="암거단위"/>
      <sheetName val="2002상반기노임기준"/>
      <sheetName val="조명율데이타"/>
      <sheetName val="일위산출"/>
      <sheetName val="단중표"/>
      <sheetName val="업체별기성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데이터북"/>
      <sheetName val="조명참고자료"/>
      <sheetName val="세부내역서"/>
      <sheetName val="MANUFACTORY"/>
      <sheetName val="단면별연장"/>
      <sheetName val="구조물공"/>
      <sheetName val="부대공"/>
      <sheetName val="배수공"/>
      <sheetName val="일위집계표"/>
      <sheetName val="PO-BOQ"/>
      <sheetName val="1,2공구원가계산서"/>
      <sheetName val="2공구산출내역"/>
      <sheetName val="1공구산출내역서"/>
      <sheetName val="효동"/>
      <sheetName val="관리사무소"/>
      <sheetName val="실행예산서"/>
      <sheetName val="토공산출(주차장)"/>
      <sheetName val="토목공사"/>
      <sheetName val="급명"/>
      <sheetName val="기본단가표"/>
      <sheetName val="오동"/>
      <sheetName val="대조"/>
      <sheetName val="나한"/>
      <sheetName val="INPUT(덕도방향-시점)"/>
      <sheetName val="BOX 본체"/>
      <sheetName val="연결관암거"/>
      <sheetName val="적격심사표"/>
      <sheetName val="EQT-ESTN"/>
      <sheetName val="평3"/>
      <sheetName val="2.펌프장(사급자재)"/>
      <sheetName val="MACRO(MCC)"/>
      <sheetName val="위성"/>
      <sheetName val="세동별비상"/>
      <sheetName val="적용토목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ASIC (2)"/>
      <sheetName val="3.자재비(총괄)"/>
      <sheetName val="세부내역서(전기)"/>
      <sheetName val="plan&amp;section of foundation"/>
      <sheetName val="할증 "/>
      <sheetName val="COVER-P"/>
      <sheetName val="기본단가"/>
      <sheetName val="영업소실적"/>
      <sheetName val="5.정산서"/>
      <sheetName val="견적대비"/>
      <sheetName val="변경품셈총괄"/>
      <sheetName val="UR2-Calculation"/>
      <sheetName val="Proposal"/>
      <sheetName val="옹벽수량집계"/>
      <sheetName val="1SPAN"/>
      <sheetName val="CC16-내역서"/>
      <sheetName val="PIPING"/>
      <sheetName val="공문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적현로"/>
      <sheetName val="대전-교대(A1-A2)"/>
      <sheetName val="205동"/>
      <sheetName val="실행대비"/>
      <sheetName val="현장관리비"/>
      <sheetName val="8. 안정검토"/>
      <sheetName val="하수급견적대비"/>
      <sheetName val="대구-교대(A1-A2)"/>
      <sheetName val="원형1호맨홀토공수량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집계(총괄)"/>
      <sheetName val="구성비"/>
      <sheetName val="실적보고"/>
      <sheetName val="표준안전집계"/>
      <sheetName val="표준안전내역"/>
      <sheetName val="견적서1"/>
      <sheetName val="산#2-1 (2)"/>
      <sheetName val="골재산출"/>
      <sheetName val="기초자료입력"/>
      <sheetName val="48일위"/>
      <sheetName val="일위산출근거"/>
      <sheetName val="9-1차이내역"/>
      <sheetName val="70%"/>
      <sheetName val="약전닥트"/>
      <sheetName val="건축부하"/>
      <sheetName val="FA설치명세"/>
      <sheetName val="FD"/>
      <sheetName val="COPING"/>
      <sheetName val="수량산출1"/>
      <sheetName val="승용"/>
      <sheetName val="총괄분 설계서용지"/>
      <sheetName val="공조기"/>
      <sheetName val="기존단가 (2)"/>
      <sheetName val="4)유동표"/>
      <sheetName val="9."/>
      <sheetName val="WING3"/>
      <sheetName val="표층포설및다짐"/>
      <sheetName val="예산서"/>
      <sheetName val="일위대가서식"/>
      <sheetName val="일위대가양식"/>
      <sheetName val="예산내역서"/>
      <sheetName val="1차 내역서"/>
      <sheetName val="5."/>
      <sheetName val="11"/>
      <sheetName val="12."/>
      <sheetName val="14."/>
      <sheetName val="13"/>
      <sheetName val="7."/>
      <sheetName val="8."/>
      <sheetName val="10."/>
      <sheetName val="가공2원도"/>
      <sheetName val="토공(우물통,기타) "/>
      <sheetName val="전기단가조사서"/>
      <sheetName val="APT"/>
      <sheetName val="대비내역"/>
      <sheetName val="단면"/>
      <sheetName val="제품"/>
      <sheetName val="투찰"/>
      <sheetName val="기본일위"/>
      <sheetName val="경비"/>
      <sheetName val="PI蒨9"/>
      <sheetName val="영창26"/>
      <sheetName val="공종목록표"/>
      <sheetName val="4차원가계산서"/>
      <sheetName val="입출재고현황 (2)"/>
      <sheetName val="변경비교-을"/>
      <sheetName val="견적의뢰서"/>
      <sheetName val="의왕내역"/>
      <sheetName val="제품별"/>
      <sheetName val="약품설비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남양구조시험동"/>
      <sheetName val="평가데이터"/>
      <sheetName val="자재테이블"/>
      <sheetName val="내역서적용수량"/>
      <sheetName val="전력구구조물산근"/>
      <sheetName val="내역1"/>
      <sheetName val="일위1"/>
      <sheetName val="소운반"/>
      <sheetName val="공종구간"/>
      <sheetName val="산출0"/>
      <sheetName val="8.PILE  (돌출)"/>
      <sheetName val="오억미만"/>
      <sheetName val="직원자료입력"/>
      <sheetName val="성서방향-교대(A2)"/>
      <sheetName val="sw1"/>
      <sheetName val="시공계획"/>
      <sheetName val="LP-S"/>
      <sheetName val="인건비 "/>
      <sheetName val="메서,변+증"/>
      <sheetName val="청구내역(9807)"/>
      <sheetName val="집1"/>
      <sheetName val="토공계산서(부체도로)"/>
      <sheetName val="월선수금"/>
      <sheetName val="SORCE1"/>
      <sheetName val="가시설단위수량"/>
      <sheetName val="SE-611"/>
      <sheetName val="날개벽"/>
      <sheetName val="자재단가표"/>
      <sheetName val="공종단가"/>
      <sheetName val="AILC004"/>
      <sheetName val="재료집계"/>
      <sheetName val="실행갑지"/>
      <sheetName val="견적990322"/>
      <sheetName val="금액결정"/>
      <sheetName val="설계기준 및 하중계산"/>
      <sheetName val="입력값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개소별수량산출"/>
      <sheetName val="사각맨홀"/>
      <sheetName val="종합기별"/>
      <sheetName val="노무비명세서"/>
      <sheetName val="산출(전주P7)"/>
      <sheetName val="Macro3"/>
      <sheetName val="건축"/>
      <sheetName val="정화조동내역"/>
      <sheetName val="단위수량"/>
      <sheetName val="깨기수량"/>
      <sheetName val="우수공"/>
      <sheetName val="맨홀토공수량"/>
      <sheetName val=" 총괄표"/>
      <sheetName val="결과조달"/>
      <sheetName val="MixBed"/>
      <sheetName val="CondPol"/>
      <sheetName val="단가산출서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문학간접"/>
      <sheetName val="Cable schedule"/>
      <sheetName val="V-data"/>
      <sheetName val="L-data"/>
      <sheetName val="P-data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직원동원SCH"/>
      <sheetName val="계획금액"/>
      <sheetName val="공용시설내역"/>
      <sheetName val="H-PILE수량집계"/>
      <sheetName val="실행내역서 "/>
      <sheetName val="萀⅜"/>
      <sheetName val="토공A"/>
      <sheetName val="장비당단가 (1)"/>
      <sheetName val="선정요령"/>
      <sheetName val="O＆P"/>
      <sheetName val="결재판(삭제하지말아주세요)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유첨䈀ᅪ"/>
      <sheetName val="토공,기초"/>
      <sheetName val="명세서"/>
      <sheetName val="변경후-SHEET"/>
      <sheetName val="자재 단가표"/>
      <sheetName val="FAB별"/>
      <sheetName val="주간계획"/>
      <sheetName val="선택"/>
      <sheetName val="총괄원가 "/>
      <sheetName val="가CP"/>
      <sheetName val="15"/>
      <sheetName val="건축내역서 (경제상무실)"/>
      <sheetName val="노임(1차)"/>
      <sheetName val="DATA 입력부"/>
      <sheetName val="매매"/>
      <sheetName val="전신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인원"/>
      <sheetName val="방송노임"/>
      <sheetName val="TG9504"/>
      <sheetName val="1995년 섹터별 매출"/>
      <sheetName val="ROOF(ALKALI)"/>
      <sheetName val="역T형옹벽(3.0)"/>
      <sheetName val="master(total)"/>
      <sheetName val="실행(ALT1)"/>
      <sheetName val="자재집계"/>
      <sheetName val="타견적(을)"/>
      <sheetName val="2공구수량"/>
      <sheetName val="지하1층"/>
      <sheetName val="TYPE-A"/>
      <sheetName val="미지급내역"/>
      <sheetName val="인수공규격"/>
      <sheetName val="노무"/>
      <sheetName val="4월_실적추정(건축+토목)"/>
      <sheetName val="4월_실적추정(건축)"/>
      <sheetName val="복구량산정_및_전용회선_사용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표지_(2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목동1절주.bh01"/>
      <sheetName val="102역사"/>
      <sheetName val="공사비증감"/>
      <sheetName val="2.대외공문"/>
      <sheetName val="ATM기초철가"/>
      <sheetName val="시화점실행"/>
      <sheetName val="식재일위대가"/>
      <sheetName val="ⴭⴭⴭⴭ"/>
      <sheetName val="단중표-ST"/>
      <sheetName val="Oper Amount"/>
      <sheetName val="CIVIL"/>
      <sheetName val="일반수량총괄"/>
      <sheetName val="자  재"/>
      <sheetName val="단가산출서 (2)"/>
      <sheetName val="REACTION芨.헾⿁_x0005__x0000_"/>
      <sheetName val="REACTION鴘E鵜E헾⼼_x0005_"/>
      <sheetName val="7단가"/>
      <sheetName val="아파트기별"/>
      <sheetName val="공리일"/>
      <sheetName val="LEGEND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um1 (2)"/>
      <sheetName val="지장물C"/>
      <sheetName val="General Data"/>
      <sheetName val="SLAB"/>
      <sheetName val="관람석제출"/>
      <sheetName val="IP좌표"/>
      <sheetName val="제원.설계조건"/>
      <sheetName val="type-F"/>
      <sheetName val="공사비집계"/>
      <sheetName val="단위세대"/>
      <sheetName val="단가산출집계"/>
      <sheetName val="입찰견적보고서"/>
      <sheetName val="c_balju"/>
      <sheetName val="정산내역"/>
      <sheetName val="#3_일위대가목록"/>
      <sheetName val="#2_일위대가목록"/>
      <sheetName val="연동내역서"/>
      <sheetName val="약품공급2"/>
      <sheetName val="인수공총괄"/>
      <sheetName val="총집계표"/>
      <sheetName val="내역서01"/>
      <sheetName val="덕소내역"/>
      <sheetName val="청천내"/>
      <sheetName val="저리조양"/>
      <sheetName val="정화조방수미장"/>
      <sheetName val="tggwan(mac)"/>
      <sheetName val="물량집계"/>
      <sheetName val="실행(표지,갑,을)"/>
      <sheetName val="FAX"/>
      <sheetName val="P-산#1-1(WOWA1)"/>
      <sheetName val="48수량"/>
      <sheetName val="22수량"/>
      <sheetName val="49일위"/>
      <sheetName val="22일위"/>
      <sheetName val="49수량"/>
      <sheetName val="경상비"/>
      <sheetName val="평교-내역"/>
      <sheetName val="공내역"/>
      <sheetName val="백호우계수"/>
      <sheetName val="접속도로1"/>
      <sheetName val="DATA 입력란"/>
      <sheetName val="1. 설계조건 2.단면가정 3. 하중계산"/>
      <sheetName val="횡배수관집현황(2공구)"/>
      <sheetName val="소요자재명세서"/>
      <sheetName val="역T형"/>
      <sheetName val="b_balju_cho"/>
      <sheetName val="IMPEADENCE MAP 취수장"/>
      <sheetName val="개보수공사BM"/>
      <sheetName val="loading"/>
      <sheetName val="Factor"/>
      <sheetName val="w't table"/>
      <sheetName val="Main"/>
      <sheetName val="환율-LIBOR"/>
      <sheetName val="제수"/>
      <sheetName val="공기"/>
      <sheetName val="몰탈재료산출"/>
      <sheetName val="단위목록"/>
      <sheetName val="기계경비목록"/>
      <sheetName val="관급"/>
      <sheetName val="Param"/>
      <sheetName val="Personnaliser..."/>
      <sheetName val="Takt Time"/>
      <sheetName val="간선"/>
      <sheetName val="1"/>
      <sheetName val="pbs_lambda"/>
      <sheetName val="Matériel embarqué PVC"/>
      <sheetName val="토공 total"/>
      <sheetName val="입력변수"/>
      <sheetName val="도급"/>
      <sheetName val="원형맨홀수량"/>
      <sheetName val="개별직종노임단가(2005.1)"/>
      <sheetName val="맨홀수량"/>
      <sheetName val="노임,자재"/>
      <sheetName val="기계경비(맨홀)"/>
      <sheetName val="굴착현장"/>
      <sheetName val="INMD1198"/>
      <sheetName val="INFG1198"/>
      <sheetName val="표준ፙ렀ᑟ"/>
      <sheetName val="물가대비표"/>
      <sheetName val="캔개발배경"/>
      <sheetName val="시장"/>
      <sheetName val="일정표"/>
      <sheetName val=" 냉각수펌프"/>
      <sheetName val="사다리"/>
      <sheetName val="예총"/>
      <sheetName val="참조M"/>
      <sheetName val="내역서 "/>
      <sheetName val="부丵〒"/>
      <sheetName val="부司2"/>
      <sheetName val="보호"/>
      <sheetName val="HRSG SMALL07220"/>
      <sheetName val="성남여성복지내역"/>
      <sheetName val="(A)내역서"/>
      <sheetName val="간지"/>
      <sheetName val="내역(전체)"/>
      <sheetName val="현장경비"/>
      <sheetName val="기초코徸"/>
      <sheetName val="N頀ᚃ"/>
      <sheetName val="N"/>
      <sheetName val="99년신청"/>
      <sheetName val="MAT"/>
      <sheetName val="경로,구간현황"/>
      <sheetName val="SULKEA"/>
      <sheetName val="물墸᎟鰀"/>
      <sheetName val="화재 탐지_x0005__x0000_"/>
      <sheetName val="가중치"/>
      <sheetName val="01"/>
      <sheetName val="집수A"/>
      <sheetName val="96_x0005__x0000_ø"/>
      <sheetName val="파형강관집계"/>
      <sheetName val="CB"/>
      <sheetName val="CS2"/>
      <sheetName val="조도계산서_(도서)"/>
      <sheetName val="1_설계조건"/>
      <sheetName val="1_수인터널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2000_11월설계내역"/>
      <sheetName val="단__가__대__비__표"/>
      <sheetName val="일__위__대__가__목__록"/>
      <sheetName val="90_03실행_"/>
      <sheetName val="3_공통공사대비"/>
      <sheetName val="전선_및_전선관"/>
      <sheetName val="CHITIET VL-NC-TT -1p"/>
      <sheetName val="TDTKP1"/>
      <sheetName val="Piping Design Data"/>
      <sheetName val="가설공사"/>
      <sheetName val="단가대조"/>
      <sheetName val="유첨_x0005__x0000_"/>
      <sheetName val="유첨헾】"/>
      <sheetName val="지하"/>
      <sheetName val="자재표"/>
      <sheetName val="소업1교"/>
      <sheetName val="변화치수"/>
      <sheetName val="공통비"/>
      <sheetName val="CAT_5"/>
      <sheetName val="제3장 기술업무"/>
      <sheetName val="예산"/>
      <sheetName val="공사설계서"/>
      <sheetName val="하도급변경대비표"/>
      <sheetName val="2000용수잠관-수량집계"/>
      <sheetName val="공사내역"/>
      <sheetName val="변경ᛅ⾒_x0005_"/>
      <sheetName val="아수배전(1회)"/>
      <sheetName val="인건비_조사"/>
      <sheetName val="설계개요"/>
      <sheetName val="참조"/>
      <sheetName val="Ⅴ-2.공종별내역"/>
      <sheetName val="기지국"/>
      <sheetName val="choose"/>
      <sheetName val="월별"/>
      <sheetName val="EQUIP LIST"/>
      <sheetName val="★도급내역"/>
      <sheetName val="PARAMETER"/>
      <sheetName val="세부내역(직접인건비)"/>
      <sheetName val="소상 &quot;1&quot;"/>
      <sheetName val="도"/>
      <sheetName val="일위대가(건축)"/>
      <sheetName val="빙장비사양"/>
      <sheetName val="FAB4생산"/>
      <sheetName val="HVAC"/>
      <sheetName val="대가목록"/>
      <sheetName val="7.1유효폭"/>
      <sheetName val="자재목록표"/>
      <sheetName val="단중聀"/>
      <sheetName val="사급자재총괄"/>
      <sheetName val="당정동경상이수"/>
      <sheetName val="당정동공통이수"/>
      <sheetName val="貭♘"/>
      <sheetName val="기계실"/>
      <sheetName val="사통"/>
      <sheetName val="96수출"/>
      <sheetName val="시운전연료"/>
      <sheetName val="예산조서(︀ᇕ԰"/>
      <sheetName val="견적서(대외) (2)"/>
      <sheetName val="대로근거"/>
      <sheetName val="OZ049E"/>
      <sheetName val="통합"/>
      <sheetName val="입력"/>
      <sheetName val="기초공"/>
      <sheetName val="층"/>
      <sheetName val="배수내역(총수량)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콘_재료분리(1)"/>
      <sheetName val="횡배수관토공수량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working load at the btm ft."/>
      <sheetName val="stability check"/>
      <sheetName val="design criteria"/>
      <sheetName val="INDEX"/>
      <sheetName val="15100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21301동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별표(48~75)"/>
      <sheetName val="공사내역(2003년)"/>
      <sheetName val="본댐설계"/>
      <sheetName val="교육종류"/>
      <sheetName val="BOX"/>
      <sheetName val="2.2.2입적표"/>
      <sheetName val=" 토목 처리장도급내역서 "/>
      <sheetName val="98수문일위"/>
      <sheetName val="일위대가 집계표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잔수량(작성)"/>
      <sheetName val="惈፵"/>
      <sheetName val="토공(완충)"/>
      <sheetName val="단가(반정1교-원주)"/>
      <sheetName val="주beam"/>
      <sheetName val="음봉방향"/>
      <sheetName val="자료(통합)"/>
      <sheetName val="식재인부"/>
      <sheetName val="발주내역"/>
      <sheetName val="단위량당중기"/>
      <sheetName val="대포2교접속"/>
      <sheetName val="일반전기C"/>
      <sheetName val="POOM_MOTO"/>
      <sheetName val="96작생능"/>
      <sheetName val="현장지䀀ኀ㠀ኃ"/>
      <sheetName val="차도조도계산"/>
      <sheetName val="차수"/>
      <sheetName val="전신환매도徸"/>
      <sheetName val="현장예산"/>
      <sheetName val="단양 00 아파트-세부내역"/>
      <sheetName val="가로등제어반 설치공사(수량)"/>
      <sheetName val="현장관리비 "/>
      <sheetName val="LD일"/>
      <sheetName val="Data&amp;Result"/>
      <sheetName val="工완성공사율"/>
      <sheetName val="Ampecity Data"/>
      <sheetName val="MCC제원"/>
      <sheetName val="48신설수량"/>
      <sheetName val="TC표지"/>
      <sheetName val="Upgrades pricing"/>
      <sheetName val="연습장소"/>
      <sheetName val="총괄표(1)"/>
      <sheetName val="Macro"/>
      <sheetName val="교통량조사"/>
      <sheetName val="가격조사서"/>
      <sheetName val="시멘트"/>
      <sheetName val="MACRO(전선관)"/>
      <sheetName val="역집계1"/>
      <sheetName val="전체내역서"/>
      <sheetName val="주차구획선수량"/>
      <sheetName val="접속슬라브"/>
      <sheetName val="G.R300경비"/>
      <sheetName val="내역서1"/>
      <sheetName val="A"/>
      <sheetName val="평균높이산출근거"/>
      <sheetName val="︀ᇕ"/>
      <sheetName val="怀፵"/>
      <sheetName val="자단"/>
      <sheetName val="공사착공계"/>
      <sheetName val="주사무실︀ᇕ"/>
      <sheetName val="주사무실ꠀ፺"/>
      <sheetName val="BOX ꠀ፺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거실통로등"/>
      <sheetName val="주사무실墳᎟"/>
      <sheetName val="BOX ︀ᇕ"/>
      <sheetName val="BOX 저፺"/>
      <sheetName val="포장공자재집계표"/>
      <sheetName val="일위대가1"/>
      <sheetName val="8.석축단위(H=1.5M)"/>
      <sheetName val="ﻈ䓕"/>
      <sheetName val="BOX ︀釕"/>
      <sheetName val="위치︀釕"/>
      <sheetName val="BOX ᢝ"/>
      <sheetName val="︀動"/>
      <sheetName val="쌍송교"/>
      <sheetName val="위치᠀ᶛ"/>
      <sheetName val="수지표"/>
      <sheetName val="셀명"/>
      <sheetName val="D"/>
      <sheetName val="기성내역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공사기본내용입력"/>
      <sheetName val="내역."/>
      <sheetName val="부대"/>
      <sheetName val="장비"/>
      <sheetName val="SRC-B3U2"/>
      <sheetName val="현대물량"/>
      <sheetName val="금액"/>
      <sheetName val="전체철근집계"/>
      <sheetName val="북방3터널"/>
      <sheetName val="3련 B姨#"/>
      <sheetName val="1을"/>
      <sheetName val="화산경계"/>
      <sheetName val="매입내역 "/>
      <sheetName val="거래처별지출내역"/>
      <sheetName val="대가단최종"/>
      <sheetName val="2000.11¿ù¼³餀㢘ԯ_x0000_缀_x0000_"/>
      <sheetName val="준공조서"/>
      <sheetName val="공사준공계"/>
      <sheetName val="준공검사보고서"/>
      <sheetName val="밀양노선별공사비명세서"/>
      <sheetName val="1안"/>
      <sheetName val="테이블"/>
      <sheetName val="종배수관"/>
      <sheetName val="H PILE수량"/>
      <sheetName val="2003상반기노임기준"/>
      <sheetName val="중기조종사 단위단가"/>
      <sheetName val="수량산출서-2"/>
      <sheetName val="도급내역서"/>
      <sheetName val="°¡·Îµî耀퓬縺"/>
      <sheetName val="°¡·Îµî⸀朋ԯ_x0000_缀_x0000_"/>
      <sheetName val="추천서"/>
      <sheetName val="WIND-EQ"/>
      <sheetName val="FEXS"/>
      <sheetName val="PUMP SHT"/>
      <sheetName val="FIN TUBE"/>
      <sheetName val="HED. &amp; PIPE"/>
      <sheetName val="적용단위길이"/>
      <sheetName val="피벗테이블데이터분석"/>
      <sheetName val="특수기호강도거푸집"/>
      <sheetName val="종배수관면벽신"/>
      <sheetName val="종배수관(신)"/>
      <sheetName val="유림골조"/>
      <sheetName val="상행-교대(A1)"/>
      <sheetName val="신공"/>
      <sheetName val="전기혼잡제경비(45)"/>
      <sheetName val="경산(을)"/>
      <sheetName val="기타시설"/>
      <sheetName val="판매시설"/>
      <sheetName val="아파트"/>
      <sheetName val="주민복지관"/>
      <sheetName val="지하주차장"/>
      <sheetName val="준검_내역서"/>
      <sheetName val="수목데이타_"/>
      <sheetName val="변압기_및_발전기_용량"/>
      <sheetName val="단가_및_재료비"/>
      <sheetName val="-_INFORMATION_-"/>
      <sheetName val="3BL공동구_수량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10월"/>
      <sheetName val="변경후원본2"/>
      <sheetName val="LABTOTAL"/>
      <sheetName val="COA-17"/>
      <sheetName val="C-18"/>
      <sheetName val="하중산정"/>
      <sheetName val="과세표준율-2"/>
      <sheetName val="면적분양가"/>
      <sheetName val="분양면적(1123)"/>
      <sheetName val="출력소스"/>
      <sheetName val="일위대가(출입)"/>
      <sheetName val="단가결정"/>
      <sheetName val="내역아"/>
      <sheetName val="울타리"/>
      <sheetName val="노임,재료비"/>
      <sheetName val="경성자금"/>
      <sheetName val="SUB일위대가"/>
      <sheetName val="토공사"/>
      <sheetName val="삼보지질"/>
      <sheetName val="7.전산해석결과"/>
      <sheetName val="4.하중"/>
      <sheetName val="우각부검토"/>
      <sheetName val="특수선일위대가"/>
      <sheetName val="사용자정의"/>
      <sheetName val="평자재단가"/>
      <sheetName val="95년12월말"/>
      <sheetName val="증감분석"/>
      <sheetName val="교량전기"/>
      <sheetName val="투자효율분석"/>
      <sheetName val="공통부대비"/>
      <sheetName val="DPRKMHDT"/>
      <sheetName val="견적서세부내용"/>
      <sheetName val="견적내용입력"/>
      <sheetName val="골조시행"/>
      <sheetName val="단가표 "/>
      <sheetName val="옥외"/>
      <sheetName val="철근량 검토"/>
      <sheetName val="공사진행"/>
      <sheetName val="철거산출헾】"/>
      <sheetName val="철거산출午_x0013_"/>
      <sheetName val="토목(용인)"/>
      <sheetName val="부표총괄"/>
      <sheetName val="aa"/>
      <sheetName val="인공(100P,배선반)"/>
      <sheetName val="홈통받이수량"/>
      <sheetName val="입찰"/>
      <sheetName val="현경"/>
      <sheetName val="공통가설공사"/>
      <sheetName val="통로box전기"/>
      <sheetName val="밧데리"/>
      <sheetName val="사급자재"/>
      <sheetName val="지주설치제원"/>
      <sheetName val="인상효1"/>
      <sheetName val="basic"/>
      <sheetName val="내역(중앙)"/>
      <sheetName val="내역(창신)"/>
      <sheetName val="물가"/>
      <sheetName val="건축집계"/>
      <sheetName val="전체도급"/>
      <sheetName val="안양1공구_건축"/>
      <sheetName val="적격점수&lt;300억미만&gt;"/>
      <sheetName val="내역서비교"/>
      <sheetName val="LAB"/>
      <sheetName val="Inquiry"/>
      <sheetName val="제진기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Site Expenses"/>
      <sheetName val="견"/>
      <sheetName val="협조전"/>
      <sheetName val="설명서 "/>
      <sheetName val="내부부하"/>
      <sheetName val="현금흐름"/>
      <sheetName val="단면설계"/>
      <sheetName val="신표지1"/>
      <sheetName val="관리,부대비"/>
      <sheetName val="공사별 가중치 산출근거(건축)"/>
      <sheetName val="버스운행안내"/>
      <sheetName val="예방접종계획"/>
      <sheetName val="근태계획서"/>
      <sheetName val="중간부"/>
      <sheetName val="대,유,램"/>
      <sheetName val="__MAIN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하중계산"/>
      <sheetName val="유기공정"/>
      <sheetName val="STBOX"/>
      <sheetName val="산재 안전"/>
      <sheetName val="노무비 경비"/>
      <sheetName val="산정표"/>
      <sheetName val="공사기본자료"/>
      <sheetName val="부안일위"/>
      <sheetName val="공사비총괄표"/>
      <sheetName val="BQ(실행)"/>
      <sheetName val="기준액"/>
      <sheetName val="교량하부공"/>
      <sheetName val="와동25-3(변경)"/>
      <sheetName val="기계"/>
      <sheetName val="본체"/>
      <sheetName val="T6-6(2)"/>
      <sheetName val="3_바닥판설계"/>
      <sheetName val="상세내역,전력산출서"/>
      <sheetName val="내역(가지)"/>
      <sheetName val="GI-LIST"/>
      <sheetName val="통합내역"/>
      <sheetName val="1공구(입찰내역)"/>
      <sheetName val="bearing"/>
      <sheetName val="별표 "/>
      <sheetName val="매입세"/>
      <sheetName val="균열"/>
      <sheetName val="수목표준대가"/>
      <sheetName val="단가및재료비"/>
      <sheetName val="노᠀⁷"/>
      <sheetName val="계약내역서(을지)"/>
      <sheetName val="빗물받이(910-510-410)"/>
      <sheetName val="Piping(Methanol)"/>
      <sheetName val="Rates"/>
      <sheetName val="건축내역(진해석동)"/>
      <sheetName val="KMT물량"/>
      <sheetName val="공주-교대(A1)"/>
      <sheetName val="기본사항"/>
      <sheetName val="8.현장관리비"/>
      <sheetName val="7.안전관리비"/>
      <sheetName val="연돌일위집계"/>
      <sheetName val="BEND LOSS"/>
      <sheetName val="견적율"/>
      <sheetName val="설계기준"/>
      <sheetName val="Recovered_Sheet1"/>
      <sheetName val="원가상세내역"/>
      <sheetName val="2004경영(비목별)"/>
      <sheetName val="2004경영"/>
      <sheetName val="장비집계"/>
      <sheetName val="손익집계(공장별)"/>
      <sheetName val="원가서"/>
      <sheetName val="현장별계약현황('98.10.31)"/>
      <sheetName val="현장관리비데이타"/>
      <sheetName val="1)fs"/>
      <sheetName val="구조     ."/>
      <sheetName val="설계명세서(선로)"/>
      <sheetName val="mcc일위대가"/>
      <sheetName val="건축원가계산서"/>
      <sheetName val="ATS단가"/>
      <sheetName val="횡배수관"/>
      <sheetName val="설계내역(2001)"/>
      <sheetName val="원본"/>
      <sheetName val="공사비 내역 (가)"/>
      <sheetName val="기술자료 (연수)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설내역서 "/>
      <sheetName val="전기공사"/>
      <sheetName val="납부서"/>
      <sheetName val="기흥하도용"/>
      <sheetName val="일위대가(여기까지)"/>
      <sheetName val="J"/>
      <sheetName val="1-1"/>
      <sheetName val="단위_xdc00_ὗ␀"/>
      <sheetName val="수성페인트도장 내역서"/>
      <sheetName val="장문교(대전)"/>
      <sheetName val="1공구 건정토건 철콘"/>
      <sheetName val="2공구하도급내역서"/>
      <sheetName val="도급내역"/>
      <sheetName val="투찰추정"/>
      <sheetName val="도급내역5+800"/>
      <sheetName val="도급금액"/>
      <sheetName val="재노경"/>
      <sheetName val="변경내역서"/>
      <sheetName val="일위대가(1)"/>
      <sheetName val="관급자재"/>
      <sheetName val="제경비"/>
      <sheetName val="총공사내역서"/>
      <sheetName val="정렬"/>
      <sheetName val="계약내역서"/>
      <sheetName val="본선 토공 분배표"/>
      <sheetName val="1.토공"/>
      <sheetName val="제출내역 (2)"/>
      <sheetName val="6공구(당초)"/>
      <sheetName val="산근1"/>
      <sheetName val="전화번호DATA (2001)"/>
      <sheetName val="자압"/>
      <sheetName val="106C0300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탑(을지)"/>
      <sheetName val="열린교실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진주䈀ᅪ"/>
      <sheetName val="화해(함평)"/>
      <sheetName val="화해(장성)"/>
      <sheetName val="BOX(1.5X1.5)"/>
      <sheetName val="2BOX본체"/>
      <sheetName val="도장수량(하1)"/>
      <sheetName val="사업수지"/>
      <sheetName val="기계경비단가"/>
      <sheetName val="기성내역서표지"/>
      <sheetName val="견적대비표"/>
      <sheetName val="현장관리비 산출내역"/>
      <sheetName val="CON'C"/>
      <sheetName val="경영상태"/>
      <sheetName val="전체공내역서"/>
      <sheetName val="퍼스트"/>
      <sheetName val="명단원자료(이전)"/>
      <sheetName val="영동(D)"/>
      <sheetName val="용소리교"/>
      <sheetName val="기초입력"/>
      <sheetName val="2.주요계수총괄"/>
      <sheetName val="집계표(공종별)"/>
      <sheetName val="명세"/>
      <sheetName val="견적서(1)"/>
      <sheetName val="Top PO"/>
      <sheetName val="2234"/>
      <sheetName val="조립1부실적"/>
      <sheetName val="5월"/>
      <sheetName val="능률"/>
      <sheetName val="Despacho (c.civil)"/>
      <sheetName val="조경"/>
      <sheetName val="감가상각"/>
      <sheetName val="자판실행"/>
      <sheetName val="D16"/>
      <sheetName val="D25"/>
      <sheetName val="D22"/>
      <sheetName val="적용(기尜_x0013_"/>
      <sheetName val="2.1  노무비 평균단가산출"/>
      <sheetName val="CLAUSE"/>
      <sheetName val="약품설︀"/>
      <sheetName val="3CHBDC"/>
      <sheetName val="1-11조직표"/>
      <sheetName val="NAMES"/>
      <sheetName val="산근(목록)"/>
      <sheetName val="이형관중량"/>
      <sheetName val="판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단위세대물량"/>
      <sheetName val="낙찰표"/>
      <sheetName val="LIST"/>
      <sheetName val="보도경계블럭"/>
      <sheetName val="일집"/>
      <sheetName val="design load"/>
      <sheetName val="견적내역"/>
      <sheetName val="모델링"/>
      <sheetName val="출력-내역서"/>
      <sheetName val="EUPDAT2"/>
      <sheetName val="hvac내역서(제어동)"/>
      <sheetName val="단락전류-A"/>
      <sheetName val="Tot-sum"/>
      <sheetName val="Working(wo WTs)"/>
      <sheetName val="주조정실"/>
      <sheetName val="Requirements"/>
      <sheetName val="단가보완"/>
      <sheetName val="단위가격"/>
      <sheetName val="Front"/>
      <sheetName val="도장 및 용접 수량"/>
      <sheetName val="영흥TL(UP,DOWN) "/>
      <sheetName val="sheets"/>
      <sheetName val="변경서식"/>
      <sheetName val="TYPE-B 평균H"/>
      <sheetName val="AIR_SHOWER(3인용)"/>
      <sheetName val="일위대가내역"/>
      <sheetName val="만수배관단가"/>
      <sheetName val="FRP배관단가(만수)"/>
      <sheetName val="금액집계"/>
      <sheetName val="기본"/>
      <sheetName val="401"/>
      <sheetName val="원내역서 그대로"/>
      <sheetName val="정보매체A동"/>
      <sheetName val="22전선(P)"/>
      <sheetName val="22전선(L)"/>
      <sheetName val="22전선(R)"/>
      <sheetName val="산출"/>
      <sheetName val="22신설수량"/>
      <sheetName val="청 구"/>
      <sheetName val="단가비교표 (계측제어)"/>
      <sheetName val="YES-T"/>
      <sheetName val="흄관수량"/>
      <sheetName val="주재료비"/>
      <sheetName val="설계요율"/>
      <sheetName val="4.전기"/>
      <sheetName val="TYPE-U800"/>
      <sheetName val="VENDOR LIST"/>
      <sheetName val="일위대가-1"/>
      <sheetName val="일_x0007__x0006__x0003__x0004__x0007_"/>
      <sheetName val="_x0000__x0005__x0000__x0004__x0000__x0008__x0000__x0005__x0000__x0008_"/>
      <sheetName val="견적대비 견적서"/>
      <sheetName val="교대시점"/>
      <sheetName val="inputdata"/>
      <sheetName val="b_balju"/>
      <sheetName val="총공사비"/>
      <sheetName val="목록1"/>
      <sheetName val="목록2"/>
      <sheetName val="전자"/>
      <sheetName val="환산"/>
      <sheetName val="현지검측내역"/>
      <sheetName val="구주,중아,CIS"/>
      <sheetName val="EL90"/>
      <sheetName val="기준"/>
      <sheetName val="전압"/>
      <sheetName val="조도"/>
      <sheetName val="동력"/>
      <sheetName val="계정"/>
      <sheetName val="절감계산"/>
      <sheetName val="000000"/>
      <sheetName val="조도계산(가로등NEW)"/>
      <sheetName val="ML"/>
      <sheetName val="기초"/>
      <sheetName val="archi(본사)"/>
      <sheetName val="1,2,3,4,5단위수량"/>
      <sheetName val="한화 둔산 내역서"/>
      <sheetName val="자탐수량산출서"/>
      <sheetName val="NAI"/>
      <sheetName val="C1ㅇ"/>
      <sheetName val="base"/>
      <sheetName val="STD"/>
      <sheetName val="Option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일반맨홀수량집계"/>
      <sheetName val="날개벽(TYPE1)"/>
      <sheetName val="주경기-오배수"/>
      <sheetName val="공정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전체_1설계"/>
      <sheetName val="자재일람"/>
      <sheetName val="AS포장복구_"/>
      <sheetName val="부서현황"/>
      <sheetName val="총괄서"/>
      <sheetName val="투입비"/>
      <sheetName val="1F"/>
      <sheetName val="11.자재단가"/>
      <sheetName val="손익계산서"/>
      <sheetName val="대차대조표"/>
      <sheetName val="폐토수익화 "/>
      <sheetName val="추가예산"/>
      <sheetName val="열차제어동"/>
      <sheetName val="전기성능동"/>
      <sheetName val="차량시스템인자"/>
      <sheetName val="차량부품동"/>
      <sheetName val="IMF Code"/>
      <sheetName val="리터팬내장형"/>
      <sheetName val="신.분"/>
      <sheetName val="CAL"/>
      <sheetName val="FRT_O"/>
      <sheetName val="FAB_I"/>
      <sheetName val="96노임기준"/>
      <sheetName val="시중노임(공사)"/>
      <sheetName val="4.2유효폭의 계산"/>
      <sheetName val="기성공제요청서"/>
      <sheetName val="하도기성내역 수정"/>
      <sheetName val="기성공제 동의서"/>
      <sheetName val="기성공제 합의서(쓰레기처리비)"/>
      <sheetName val="98수금사업"/>
      <sheetName val="암거"/>
      <sheetName val="정보"/>
      <sheetName val="간접경상비"/>
      <sheetName val="수전기기DATA"/>
      <sheetName val="형식별 개략공사비"/>
      <sheetName val="간이영수증"/>
      <sheetName val="부산4"/>
      <sheetName val="내역총괄표"/>
      <sheetName val="GAEYO"/>
      <sheetName val="교사기준면적(초등)"/>
      <sheetName val="토공및부대2차"/>
      <sheetName val="새공통"/>
      <sheetName val="광혁기성"/>
      <sheetName val="도로경계블럭단위수량"/>
      <sheetName val="도로경계블럭단위토공"/>
      <sheetName val="L형측구단위수량"/>
      <sheetName val="L형측구연장조서"/>
      <sheetName val="수안보-_x0005__x0000__x0000_"/>
      <sheetName val="설변물량"/>
      <sheetName val="3절_CheckList_구분"/>
      <sheetName val="순공사비"/>
      <sheetName val="적정성평가표(8번)(1순위)"/>
      <sheetName val="적정성평가표(12번)(6순위)"/>
      <sheetName val="기별(종합)"/>
      <sheetName val="현황산출서"/>
      <sheetName val="옹벽기초자료"/>
      <sheetName val="비탈면보호공수량산출"/>
      <sheetName val="※참고자료※"/>
      <sheetName val="공사비내역서"/>
      <sheetName val="단가조사표"/>
      <sheetName val="설계내역서(기계)"/>
      <sheetName val="3.하중산정4.지지력"/>
      <sheetName val="대비표"/>
      <sheetName val="단가견적조사표"/>
      <sheetName val="내역5"/>
      <sheetName val="동력배선"/>
      <sheetName val="본선동력배선"/>
      <sheetName val="본선조명"/>
      <sheetName val="전력간선배선"/>
      <sheetName val="전열배선"/>
      <sheetName val="배관배선 단가조사"/>
      <sheetName val="배"/>
      <sheetName val="B부대공"/>
      <sheetName val="건축원가"/>
      <sheetName val="당사실시1"/>
      <sheetName val="내역전기"/>
      <sheetName val="세부狇譈"/>
      <sheetName val="적용기준"/>
      <sheetName val="SLIDES"/>
      <sheetName val="설계명세_x0005_"/>
      <sheetName val="DATA 입᠒ᎍ"/>
      <sheetName val="4︀ᇕ԰"/>
      <sheetName val="가계부"/>
      <sheetName val="제품목록"/>
      <sheetName val="매입매출관리"/>
      <sheetName val="설계명세_x0000_"/>
      <sheetName val="설계명세揄"/>
      <sheetName val="설계명세䡲"/>
      <sheetName val="설-원가"/>
      <sheetName val="설계변경내역 98"/>
      <sheetName val="견적의ᰀ፜"/>
      <sheetName val="105,106,107동"/>
      <sheetName val="수로교총재료齘_x0013_"/>
      <sheetName val="통신단가조사"/>
      <sheetName val="산출2-기기동력"/>
      <sheetName val="사각맨᠜"/>
      <sheetName val="공기԰_x0000_缀"/>
      <sheetName val="설계睮め_x0005_"/>
      <sheetName val="사각맨0"/>
      <sheetName val="사각맨퀀"/>
      <sheetName val="사각맨堀"/>
      <sheetName val="사각맨䈀"/>
      <sheetName val="copy"/>
      <sheetName val="서식"/>
      <sheetName val="CF"/>
      <sheetName val="이토변실(A3-LINE)"/>
      <sheetName val="전기일위목록"/>
      <sheetName val="RE9604"/>
      <sheetName val="환"/>
      <sheetName val="적용기준표(98년상반기)"/>
      <sheetName val="거푸집물량"/>
      <sheetName val="UPDATA"/>
      <sheetName val="원가계산서(남측)"/>
      <sheetName val="»êÃ렀䡟ԯ_x0000_缀"/>
      <sheetName val="P.M 별"/>
      <sheetName val="»êÃ︀ᇕ԰_x0000_缀"/>
      <sheetName val="제조 경영"/>
      <sheetName val="예산대비"/>
      <sheetName val="내역서단가산출용"/>
      <sheetName val="금광1터널"/>
      <sheetName val="총(신설)"/>
      <sheetName val="사각맨ﻇ"/>
      <sheetName val="몰탈재븧܊"/>
      <sheetName val="견적의"/>
      <sheetName val="견적의烇彰"/>
      <sheetName val="4/_x0000_䠀"/>
      <sheetName val="4쌇栅/"/>
      <sheetName val="4က_x0000_က"/>
      <sheetName val="감액총괄표"/>
      <sheetName val="증栀ᙿ가"/>
      <sheetName val="수안보-헾】_x0005__x0000_"/>
      <sheetName val="준공조서갑지"/>
      <sheetName val="국공유지및사유지"/>
      <sheetName val="견적단가"/>
      <sheetName val="총괄-1"/>
      <sheetName val="9509"/>
      <sheetName val="견적사양비교표"/>
      <sheetName val="시설물기초"/>
      <sheetName val="한전고리-을"/>
      <sheetName val=" ｹ-ﾌﾞﾙ"/>
      <sheetName val="MW-BM"/>
      <sheetName val="4.2.1 마루높이 검토"/>
      <sheetName val="전선_및_전선ࠝ"/>
      <sheetName val="일위대가 "/>
      <sheetName val="제"/>
      <sheetName val="대,怀፵"/>
      <sheetName val="22단헾"/>
      <sheetName val="상 부"/>
      <sheetName val="차선도색현황"/>
      <sheetName val="단가적용(터널)"/>
      <sheetName val="단위가격_할증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36신丵〒_x0005_"/>
      <sheetName val="코드"/>
      <sheetName val="E.P.T수량산출서"/>
      <sheetName val="공제구간조서"/>
      <sheetName val="현장설က_x0000_蠀ᛟ"/>
      <sheetName val="학생내역"/>
      <sheetName val="상가지급현황"/>
      <sheetName val="D-3109"/>
      <sheetName val="부하"/>
      <sheetName val="도체종-상수표"/>
      <sheetName val="13LPMCC"/>
      <sheetName val="sub"/>
      <sheetName val="마장"/>
      <sheetName val="투찰가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1호인버트수량"/>
      <sheetName val="석축설면"/>
      <sheetName val="법면단"/>
      <sheetName val="2000,到_x0016_剼_x0016_徸"/>
      <sheetName val="2000,徸⽝_x0005__x0000_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단위집계표"/>
      <sheetName val="견적堀᎟"/>
      <sheetName val="4렀቟԰"/>
      <sheetName val="예산M6-B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박스토공"/>
      <sheetName val="인부신상자료"/>
      <sheetName val="22단가(철完9"/>
      <sheetName val="지질조사"/>
      <sheetName val="T1"/>
      <sheetName val="총체보활공정표"/>
      <sheetName val="969910( R)"/>
      <sheetName val="전장품(관리용)"/>
      <sheetName val="토공실행"/>
      <sheetName val="L-type"/>
      <sheetName val="중기목록"/>
      <sheetName val="구간산출"/>
      <sheetName val="Ext. Stone-P"/>
      <sheetName val="계약표지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적점"/>
      <sheetName val="시가지우회도로공내역서"/>
      <sheetName val="파이프"/>
      <sheetName val="결합부검토"/>
      <sheetName val="회로내역(승인)"/>
      <sheetName val="실행비교"/>
      <sheetName val="PART_DISCOUNT"/>
      <sheetName val="변경실행(2차) "/>
      <sheetName val="TYPE집계표"/>
      <sheetName val="호표"/>
      <sheetName val="공정량산출내역서 "/>
      <sheetName val="ꀀ"/>
      <sheetName val="음성방향"/>
      <sheetName val="토목검측서"/>
      <sheetName val="설계일반"/>
      <sheetName val="수압집계"/>
      <sheetName val="SP-B1"/>
      <sheetName val="유림총괄"/>
      <sheetName val="신규 품"/>
      <sheetName val="자재 집계표"/>
      <sheetName val="단산"/>
      <sheetName val="변수데이타"/>
      <sheetName val="동원인원산출"/>
      <sheetName val="품셈기준"/>
      <sheetName val="총괄집䠄ᡏ"/>
      <sheetName val="산출및내역"/>
      <sheetName val="96.12"/>
      <sheetName val="22단丵"/>
      <sheetName val="정산입력"/>
      <sheetName val="자재조사표"/>
      <sheetName val="목표세부명세"/>
      <sheetName val="B767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기준표"/>
      <sheetName val="보호공"/>
      <sheetName val="0.갑지"/>
      <sheetName val="구의33고"/>
      <sheetName val="건축공사 집계표"/>
      <sheetName val="골조"/>
      <sheetName val="토공대가"/>
      <sheetName val="구조대가"/>
      <sheetName val="포설대가1"/>
      <sheetName val="부대대가"/>
      <sheetName val="B.O.M"/>
      <sheetName val="화전내"/>
      <sheetName val="기준비용"/>
      <sheetName val="아산경희980422"/>
      <sheetName val="소일위대가코드표"/>
      <sheetName val="9-1차이내역."/>
      <sheetName val="5사남"/>
      <sheetName val="각종장비전압강하계산"/>
      <sheetName val="예비품"/>
      <sheetName val="제丵"/>
      <sheetName val="설계산출기초"/>
      <sheetName val="REINF.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(전체발주,금회3차공사)내역서"/>
      <sheetName val="총괄갑 "/>
      <sheetName val="견적정보"/>
      <sheetName val="노임단가표"/>
      <sheetName val="5.동별횡주관경"/>
      <sheetName val="날개벽(좌,우=45도,75도)"/>
      <sheetName val="full (2)"/>
      <sheetName val="154TW"/>
      <sheetName val="일반수량집계"/>
      <sheetName val="수주실적0709"/>
      <sheetName val="제4절-1"/>
      <sheetName val="기초및구체공"/>
      <sheetName val="공사수행방안"/>
      <sheetName val="2000년하반기"/>
      <sheetName val="Data2"/>
      <sheetName val="PANEL"/>
      <sheetName val="설계변경내역서"/>
      <sheetName val="덕전리"/>
      <sheetName val="Sheet16 (2)"/>
      <sheetName val="대구-교대(A1)"/>
      <sheetName val="시초1교"/>
      <sheetName val="C.배수관공"/>
      <sheetName val="표 지"/>
      <sheetName val="빙축열"/>
      <sheetName val="일위(시설)"/>
      <sheetName val="조건입력"/>
      <sheetName val="조건입력(2)"/>
      <sheetName val="장비선정"/>
      <sheetName val="남대문빌딩"/>
      <sheetName val="PUMP"/>
      <sheetName val="공통대가"/>
      <sheetName val="Pier 3"/>
      <sheetName val="민감도"/>
      <sheetName val="일반맨홀수량집계(A-7 LINE)"/>
      <sheetName val="Sheet22"/>
      <sheetName val="가시설수량"/>
      <sheetName val="암센터"/>
      <sheetName val="인부임"/>
      <sheetName val="특기사항"/>
      <sheetName val="하도내역 (철콘)"/>
      <sheetName val="변경품셈"/>
      <sheetName val="대가 (보완)"/>
      <sheetName val="토목원가계窨_x0013_"/>
      <sheetName val="교실"/>
      <sheetName val="포쐀䑣"/>
      <sheetName val="포䠟⥏"/>
      <sheetName val="포䠠⥏"/>
      <sheetName val="포䈀㙪"/>
      <sheetName val="개산공사비"/>
      <sheetName val="총괄집桶青"/>
      <sheetName val="01상노임"/>
      <sheetName val="토 적 표"/>
      <sheetName val="栍ᾆ"/>
      <sheetName val="백호헾】_x0005_"/>
      <sheetName val="36신설수翇"/>
      <sheetName val="36신설수︀"/>
      <sheetName val="견적꓀᥻"/>
      <sheetName val="36신설수Ç"/>
      <sheetName val="36신설수資"/>
      <sheetName val="정화조"/>
      <sheetName val="변품8-37"/>
      <sheetName val="참조(2)"/>
      <sheetName val="현장일보"/>
      <sheetName val="총(철거)"/>
      <sheetName val="금융비용"/>
      <sheetName val="신공항A-9헾】_x0005__x0000__x0000_"/>
      <sheetName val="A(Rev.3)"/>
      <sheetName val="부총"/>
      <sheetName val="금액결揄"/>
      <sheetName val="기존구조물철거집계계표"/>
      <sheetName val="내역서(교량)전체"/>
      <sheetName val="장비경비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건공실"/>
      <sheetName val="입찰사유서 제4공종 (흙깎기)"/>
      <sheetName val="하부철근수량"/>
      <sheetName val="동력부하계산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철근총괄집계표"/>
      <sheetName val="참조 DATA"/>
      <sheetName val="조정내역"/>
      <sheetName val="총괄집렇♑"/>
      <sheetName val="총괄집㸁䧾"/>
      <sheetName val="삼성전기"/>
      <sheetName val="관기성공.내"/>
      <sheetName val="횡배수관위치조서"/>
      <sheetName val="하도급선정의뢰서(습식공_x0000__x0000_"/>
      <sheetName val="앉음벽 (2)"/>
      <sheetName val="공정코드"/>
      <sheetName val="평균터파기고(1-2,ASP)"/>
      <sheetName val="남양주부대"/>
      <sheetName val="단위목헾"/>
      <sheetName val="산출내역(K2)"/>
      <sheetName val="전체제잡비"/>
      <sheetName val="식재가격"/>
      <sheetName val="식재총괄"/>
      <sheetName val="첨부1"/>
      <sheetName val="지입집계"/>
      <sheetName val="공종별 집계"/>
      <sheetName val="용역비내역-진짜"/>
      <sheetName val="계림(함평)"/>
      <sheetName val="계림(장성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환률"/>
      <sheetName val="공사비명세서"/>
      <sheetName val="사용성검토"/>
      <sheetName val="PAC"/>
      <sheetName val="행거,슈,볼트,펌프,잡재"/>
      <sheetName val="을-ATYPE"/>
      <sheetName val="단가표 (2)"/>
      <sheetName val="안양동교 1안"/>
      <sheetName val="자금청구"/>
      <sheetName val="소각장스케줄"/>
      <sheetName val="직접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RangeObject"/>
      <sheetName val="본사공가현황"/>
      <sheetName val="spec"/>
      <sheetName val="program"/>
      <sheetName val="studbolt no."/>
      <sheetName val="studbolt size"/>
      <sheetName val="item sort no"/>
      <sheetName val="등록׃】"/>
      <sheetName val="등록_x0010__x0000_"/>
      <sheetName val="L형옹벽"/>
      <sheetName val="작성"/>
      <sheetName val="RAHMEN"/>
      <sheetName val="1호맨홀토공"/>
      <sheetName val="등록_x0000__x0000_"/>
      <sheetName val="인원계획"/>
      <sheetName val="시행예산"/>
      <sheetName val="자압1"/>
      <sheetName val="원가총괄"/>
      <sheetName val="금액내렀቟"/>
      <sheetName val="금액내԰_x0000_"/>
      <sheetName val="조경내역"/>
      <sheetName val="5.공종별尜_x0013_層_x0013_闰"/>
      <sheetName val="A1_본체_수량산출서"/>
      <sheetName val="8. 내진해석"/>
      <sheetName val="단위별 일위대가표"/>
      <sheetName val="IMP_(REACTOR)"/>
      <sheetName val="공비대䠚"/>
      <sheetName val="금액내㔀቎"/>
      <sheetName val="하남내역"/>
      <sheetName val="공사비예산서"/>
      <sheetName val="분뇨"/>
      <sheetName val="천방교접속"/>
      <sheetName val="09년실적"/>
      <sheetName val="중사"/>
      <sheetName val=" 소방공사 산출근거"/>
      <sheetName val="단가산출목록표"/>
      <sheetName val="단가(1)"/>
      <sheetName val="##내역서##"/>
      <sheetName val="기성내역서"/>
      <sheetName val="팔당터널(1공구)"/>
      <sheetName val="재료표"/>
      <sheetName val="식재"/>
      <sheetName val="시설물"/>
      <sheetName val="식재출력용"/>
      <sheetName val="유지관리"/>
      <sheetName val="1_설계기준"/>
      <sheetName val="Sheet1_(2)"/>
      <sheetName val="토목내역서 (도급단가)"/>
      <sheetName val="매출단가"/>
      <sheetName val="M-EQPT-Z"/>
      <sheetName val="현장대리인계"/>
      <sheetName val="사업계획1안"/>
      <sheetName val="월별수입"/>
      <sheetName val="바이오"/>
      <sheetName val="잡철물"/>
      <sheetName val="POWER"/>
      <sheetName val="배수관접합및부설  "/>
      <sheetName val="과세면세표"/>
      <sheetName val="인제내역"/>
      <sheetName val="S0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참조자료"/>
      <sheetName val="Macro(부하)"/>
      <sheetName val="CT "/>
      <sheetName val="공사"/>
      <sheetName val="범용개발순소요비용"/>
      <sheetName val="수량BOQ"/>
      <sheetName val="품종별월계"/>
      <sheetName val="청하배수"/>
      <sheetName val="설계서"/>
      <sheetName val="전부인쇄"/>
      <sheetName val="1.외주공사"/>
      <sheetName val="2.직영공사"/>
      <sheetName val="첨부"/>
      <sheetName val="계산DATA입력"/>
      <sheetName val="제잡비"/>
      <sheetName val="집계(세부총괄)"/>
      <sheetName val="전력구구조물산근2구간"/>
      <sheetName val="식재-외주 (2)"/>
      <sheetName val="유효폭의 계산"/>
      <sheetName val="우,오수"/>
      <sheetName val="card1"/>
      <sheetName val="흙쌓기도수로설치현황(1)"/>
      <sheetName val="첨부파일"/>
      <sheetName val="공사직종별노임"/>
      <sheetName val="선우통상(을)"/>
      <sheetName val="견적서-골조공사"/>
      <sheetName val="원가집계"/>
      <sheetName val="견적시담(송포2공구)"/>
      <sheetName val="귀래방향"/>
      <sheetName val="FCU (2)"/>
      <sheetName val="장비분석"/>
      <sheetName val="주사무실԰_x0000_"/>
      <sheetName val="ꠀ፺"/>
      <sheetName val="BOX ᠀ᶛ"/>
      <sheetName val="저ᚙ"/>
      <sheetName val="ꠀ᪘"/>
      <sheetName val="위치ꠀ᪘"/>
      <sheetName val="Change rate"/>
      <sheetName val="B3.PERSONEL-Ucret"/>
      <sheetName val="nomi "/>
      <sheetName val="ᓈባ"/>
      <sheetName val="︀盕"/>
      <sheetName val="壈▞"/>
      <sheetName val="용수간선"/>
      <sheetName val="노무비(첨부4-4)"/>
      <sheetName val="일반부표"/>
      <sheetName val="집계표(육상)"/>
      <sheetName val="평균환율-USD"/>
      <sheetName val="인원동원계획"/>
      <sheetName val="왕십리방향"/>
      <sheetName val="일목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L_RPTB03_01"/>
      <sheetName val="gvl"/>
      <sheetName val="단위수량산출"/>
      <sheetName val="차도부연장현황"/>
      <sheetName val="국도접속 차도부수량"/>
      <sheetName val="원곡IC교 내진성능보강공사 실시설계 용역.xlsx"/>
      <sheetName val="물가변동잔여물량세부내역서"/>
      <sheetName val="신규(방류시설)"/>
      <sheetName val="소방"/>
      <sheetName val="덤프트럭계수"/>
      <sheetName val="카메라"/>
      <sheetName val="CPM챠트"/>
      <sheetName val="05 BOX"/>
      <sheetName val="02 SLAB"/>
      <sheetName val="합의서"/>
      <sheetName val="hvac(제어동)"/>
      <sheetName val="노임목록"/>
      <sheetName val="산출명세서"/>
      <sheetName val="2.노무비명세서(수직보垰7埼"/>
      <sheetName val="전체내ꀀፐ"/>
      <sheetName val="교대(A1挔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토공총괄표"/>
      <sheetName val="맨홀물량"/>
      <sheetName val="중로근거"/>
      <sheetName val="공종코드"/>
      <sheetName val="방호벽"/>
      <sheetName val="낙석방지책"/>
      <sheetName val="금액︀⣕"/>
      <sheetName val="외천교"/>
      <sheetName val="철콘집계"/>
      <sheetName val="5회기성03월"/>
      <sheetName val="당진1,2호기전선관설치및접지4차공사내역서-을지"/>
      <sheetName val="토목공사일반"/>
      <sheetName val="4.일위대가목차"/>
      <sheetName val="원하도급내역서(당초)"/>
      <sheetName val="비교1"/>
      <sheetName val="2000_x0005__x0000__x0000_"/>
      <sheetName val="AHU집계"/>
      <sheetName val="공조기휀"/>
      <sheetName val="계양가시설"/>
      <sheetName val="내부수지예산"/>
      <sheetName val="1단계_견적내역서"/>
      <sheetName val="합계"/>
      <sheetName val="7.3.1 전력간선 굵기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DAILY"/>
      <sheetName val="일위대가(원본)"/>
      <sheetName val="농로수량집계"/>
      <sheetName val="OCT"/>
      <sheetName val="ISOP"/>
      <sheetName val="N0_x0000_"/>
      <sheetName val="MdBase"/>
      <sheetName val="중기사용료산출근거"/>
      <sheetName val="UB2"/>
      <sheetName val="sheet"/>
      <sheetName val="콘센트신설"/>
      <sheetName val="전등수량산출"/>
      <sheetName val="수정"/>
      <sheetName val="RING WALL"/>
      <sheetName val="금강견적"/>
      <sheetName val="설치 일위대가(46~԰_x0000_缀_x0000_"/>
      <sheetName val="설계내"/>
      <sheetName val="기초대가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내역 (2)"/>
      <sheetName val="건축2"/>
      <sheetName val="매입세율"/>
      <sheetName val="표지판현황"/>
      <sheetName val="철탑공사"/>
      <sheetName val="PI_x0000__x0000_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원본(갑지)"/>
      <sheetName val="99 조정금액"/>
      <sheetName val="골재丵〒"/>
      <sheetName val="내역총渀腷"/>
      <sheetName val="견적2001(1분기)"/>
      <sheetName val="cable-data"/>
      <sheetName val="전체내역 (2)"/>
      <sheetName val="keyword"/>
      <sheetName val="Summary"/>
      <sheetName val="1._x005f_x0018_변전설비"/>
      <sheetName val="다곡2교"/>
      <sheetName val="입렀"/>
      <sheetName val="입栀"/>
      <sheetName val="입ꠀ"/>
      <sheetName val="BIDDING-SUM"/>
      <sheetName val="입︀"/>
      <sheetName val="품목납기"/>
      <sheetName val="1._x005f_x005f_x005f_x0018_변전설비"/>
      <sheetName val="YES.XLS"/>
      <sheetName val="장비명"/>
      <sheetName val="경비공통"/>
      <sheetName val="가시설"/>
      <sheetName val="1.취수장"/>
      <sheetName val="상-교대(A1-A2)"/>
      <sheetName val="공사비 내역"/>
      <sheetName val="T13(P68~72,78)"/>
      <sheetName val="㩷"/>
      <sheetName val="렀ⵘ"/>
      <sheetName val="֭_x0000_"/>
      <sheetName val="성곽내역서"/>
      <sheetName val="입찰보Ⳡ"/>
      <sheetName val="H-pile(250x250)"/>
      <sheetName val="H-pile(298x299)"/>
      <sheetName val="방음벽기초(H_xd8d4_ㆂᰀㆃ"/>
      <sheetName val="안정검토(온1)"/>
      <sheetName val="입찰준비계획안(부대)"/>
      <sheetName val="입찰준비계획안(외주)"/>
      <sheetName val="입찰준비계획안(기타견적)"/>
      <sheetName val="장항선4공구직접비집계"/>
      <sheetName val="무전표"/>
      <sheetName val="공통단가"/>
      <sheetName val="운반비"/>
      <sheetName val="´_x0005__x0000_"/>
      <sheetName val="남양내역"/>
      <sheetName val="카렌스센터계량기설치공사"/>
      <sheetName val="설계서(설치)"/>
      <sheetName val="지급자재대"/>
      <sheetName val="토목내역서"/>
      <sheetName val="재료집계표3"/>
      <sheetName val="회사99"/>
      <sheetName val="OCT.FDN"/>
      <sheetName val="PAD TR보호대기초"/>
      <sheetName val="가로등기초"/>
      <sheetName val="HANDHOLE(2)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내역서-전체낙찰율"/>
      <sheetName val="제수변䊱ᅪ"/>
      <sheetName val="재료단가"/>
      <sheetName val="준공정산"/>
      <sheetName val="발전기"/>
      <sheetName val="GEN"/>
      <sheetName val="부대공집계표"/>
      <sheetName val="관일"/>
      <sheetName val="노무비(DB)_이후 출력XXXXXX"/>
      <sheetName val="VS P-Q"/>
      <sheetName val="법면"/>
      <sheetName val="배수공1"/>
      <sheetName val="내역서(당초변경)"/>
      <sheetName val="도급단가-아파트"/>
      <sheetName val="선수금"/>
      <sheetName val="변경내역"/>
      <sheetName val="AH-1 "/>
      <sheetName val="in"/>
      <sheetName val="0"/>
      <sheetName val="암거단위-1련"/>
      <sheetName val="수안보-墰5壼5"/>
      <sheetName val="파일의이용"/>
      <sheetName val="2.조명기구철거(일괄철거분)"/>
      <sheetName val="자재수량"/>
      <sheetName val="각종양식"/>
      <sheetName val="재료할증"/>
      <sheetName val="배수내역"/>
      <sheetName val="화재 颮㍓씀넖ԯ"/>
      <sheetName val="ÀÏÀ§´ë헾】_x0005__x0000__x0000__x0000_"/>
      <sheetName val="공무공A"/>
      <sheetName val="기계경비(시"/>
      <sheetName val="원가계산(2)"/>
      <sheetName val="o현장경비"/>
      <sheetName val="5"/>
      <sheetName val="2002계약현황"/>
      <sheetName val="PREFACE"/>
      <sheetName val="전등부하"/>
      <sheetName val="도근좌표"/>
      <sheetName val="1.동력공사"/>
      <sheetName val="VXXXXXXX"/>
      <sheetName val="단  가  垨4奜4睮⿩_x0005_"/>
      <sheetName val="OPG_x0005__x0000__x0000_"/>
      <sheetName val="가도䠀"/>
      <sheetName val="가도ԯ"/>
      <sheetName val="가도저"/>
      <sheetName val="인공산출"/>
      <sheetName val="마산방향철근집계"/>
      <sheetName val="시추주상도"/>
      <sheetName val="자(3.0m)"/>
      <sheetName val="1호맨홀수량산출"/>
      <sheetName val="교량명원본"/>
      <sheetName val="BOX제원원본"/>
      <sheetName val="일위대가표(무)"/>
      <sheetName val="일위대가산출기초"/>
      <sheetName val="설계변경내역"/>
      <sheetName val="GTG TR PIT"/>
      <sheetName val="BLR-S"/>
      <sheetName val="제품표준규격"/>
      <sheetName val="피스표"/>
      <sheetName val="할丵〒"/>
      <sheetName val="전기내역서(총계)"/>
      <sheetName val="일위(PN)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5.3 단면가정"/>
      <sheetName val="심사공종"/>
      <sheetName val="고창방향"/>
      <sheetName val="가격"/>
      <sheetName val="List Of Values"/>
      <sheetName val="Version Control"/>
      <sheetName val="심의대상"/>
      <sheetName val="40총괄"/>
      <sheetName val="40집계"/>
      <sheetName val="방배동내역(리라)"/>
      <sheetName val="부대공사총괄"/>
      <sheetName val="건축공사집계표"/>
      <sheetName val="방배동내역 (총괄)"/>
      <sheetName val="³²¾ç½ÃÀÛµ¿ÀÚ105³ë65±_x0000__x0000__x0005__x0000_慀ȡ_x0000__x0000__x0000_"/>
      <sheetName val="도장"/>
      <sheetName val="실내건축일위대가"/>
      <sheetName val="변수2"/>
      <sheetName val="저항"/>
      <sheetName val="대상공사(조달청)"/>
      <sheetName val="적용환율"/>
      <sheetName val="basic_info"/>
      <sheetName val="9GN邷㭘"/>
      <sheetName val="shtOpr"/>
      <sheetName val="정거장"/>
      <sheetName val="길내기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원가계산서 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역삼"/>
      <sheetName val="구조물공집계"/>
      <sheetName val="부대집계"/>
      <sheetName val="キ⩙"/>
      <sheetName val="PANEL 내역"/>
      <sheetName val="W-현원가"/>
      <sheetName val="부대토목"/>
      <sheetName val="BREAKDOWN(철거설치)"/>
      <sheetName val="물량증감"/>
      <sheetName val="9902"/>
      <sheetName val="환율"/>
      <sheetName val="주소록"/>
      <sheetName val="조명율"/>
      <sheetName val="보집계표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Assumptions"/>
      <sheetName val="값"/>
      <sheetName val="---FAB#1업무일지---"/>
      <sheetName val="가시설(TYPE-A)"/>
      <sheetName val="1호맨홀가감수량"/>
      <sheetName val="1-1평균터파기고(1)"/>
      <sheetName val="PROJECT BRIEF(EX.NEW)"/>
      <sheetName val="검사조怀"/>
      <sheetName val="검사조ԯ"/>
      <sheetName val="검사조砀"/>
      <sheetName val="검사조⠀"/>
      <sheetName val="검사조瀀"/>
      <sheetName val="지입자재"/>
      <sheetName val="배관단가조사서"/>
      <sheetName val="조견표"/>
      <sheetName val="관헾"/>
      <sheetName val="원가(1︀"/>
      <sheetName val="원가(1䠀"/>
      <sheetName val="관聈"/>
      <sheetName val="개봉3동하수관"/>
      <sheetName val="관_x0005_"/>
      <sheetName val="36+45-113-18+19+20I"/>
      <sheetName val="측구터파기공수량집계"/>
      <sheetName val="수장"/>
      <sheetName val="기계경비(旉る_x0000__x0000_"/>
      <sheetName val="기계경비(贘_x0013_짘ࣅ"/>
      <sheetName val="결재판"/>
      <sheetName val="주관사_x0000_"/>
      <sheetName val="주관사提"/>
      <sheetName val="주관사㧨"/>
      <sheetName val="주관사㌈"/>
      <sheetName val="OHU"/>
      <sheetName val="계좌번호"/>
      <sheetName val="파이프류"/>
      <sheetName val="점검내역서(data) (2)"/>
      <sheetName val="99노임기준"/>
      <sheetName val="48산출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요약"/>
      <sheetName val="EJ"/>
      <sheetName val="선로정수계산"/>
      <sheetName val="진행 DATA (2)"/>
      <sheetName val="외화계약"/>
      <sheetName val="J直_x0004__x0005_"/>
      <sheetName val="ༀༀ̀ఀЀ"/>
      <sheetName val="운동장 (2)"/>
      <sheetName val="투찰금액"/>
      <sheetName val="세목별"/>
      <sheetName val="소개"/>
      <sheetName val="#REF!"/>
      <sheetName val="계열사현황종합"/>
      <sheetName val="의왕실행"/>
      <sheetName val="현장식당(1)"/>
      <sheetName val="우석문틀"/>
      <sheetName val="D.B"/>
      <sheetName val="날개벽(좌,우=60도-4개)"/>
      <sheetName val="일반수량총괄집계"/>
      <sheetName val="잡비계산"/>
      <sheetName val="5.단가대비표"/>
      <sheetName val="97노임단가"/>
      <sheetName val="입력란"/>
      <sheetName val="주관⩿〚"/>
      <sheetName val="1þ"/>
      <sheetName val="1ð"/>
      <sheetName val="1¨"/>
      <sheetName val="1¸"/>
      <sheetName val="반중력식옹벽3.5"/>
      <sheetName val="(14)전기품셈정산"/>
      <sheetName val="(12)전기경비"/>
      <sheetName val="전통건설"/>
      <sheetName val="기계공사"/>
      <sheetName val="남양시작동010313100%"/>
      <sheetName val="은평작업지시대장"/>
      <sheetName val="98비정기소모"/>
      <sheetName val="도급및 실행내역"/>
      <sheetName val="정문내역"/>
      <sheetName val="BID FORM"/>
      <sheetName val="Form of Bid"/>
      <sheetName val="수곡내역"/>
      <sheetName val="기본자료"/>
      <sheetName val="206 무장,정비 장비용량 산출"/>
      <sheetName val="노임 단가"/>
      <sheetName val="갑(전기)"/>
      <sheetName val="국별인원"/>
      <sheetName val="설치공사비"/>
      <sheetName val="자재집계 &amp; 총괄표"/>
      <sheetName val="가동비율"/>
      <sheetName val="산업개발안내서"/>
      <sheetName val="미드수량"/>
      <sheetName val="±âÀÚÀç´ëºñÇ¥"/>
      <sheetName val="¿¬°áÀÓ½Ã"/>
      <sheetName val="°ü±Þ"/>
      <sheetName val="옥내소화전계산서"/>
      <sheetName val="Tiburon"/>
      <sheetName val="3.상가"/>
      <sheetName val="mesc"/>
      <sheetName val="자재단가壠"/>
      <sheetName val="자재단가厘"/>
      <sheetName val="가설경비"/>
      <sheetName val="중기가격"/>
      <sheetName val="임시급식ֿ_x0000_缀_x0000_"/>
      <sheetName val="견적접수"/>
      <sheetName val="견적내역서"/>
      <sheetName val="01_ 원가계산서"/>
      <sheetName val="재1"/>
      <sheetName val="2.내역서"/>
      <sheetName val="기성신청"/>
      <sheetName val="기성청구현황"/>
      <sheetName val="집"/>
      <sheetName val="관세,통관수수료,운반비"/>
      <sheetName val="KS-301_WBS"/>
      <sheetName val="I.일위대가목차"/>
      <sheetName val="상반기손익차2총괄"/>
      <sheetName val="DRAIN DRUM PIT D-301"/>
      <sheetName val="수리계산(2021)"/>
      <sheetName val="1공구내역서(1)"/>
      <sheetName val="구조물"/>
      <sheetName val="DWG-CAB-I"/>
      <sheetName val="5. 차단기 용량계산"/>
      <sheetName val="배전반용량계산"/>
      <sheetName val="허용전류-IEC DATA"/>
      <sheetName val="5.1단가조사"/>
      <sheetName val="예가표"/>
      <sheetName val="종료분석"/>
      <sheetName val="항목등록"/>
      <sheetName val="000"/>
      <sheetName val="100"/>
      <sheetName val="본사업"/>
      <sheetName val="4.  단락전류의 계산"/>
      <sheetName val="월말"/>
      <sheetName val="허용전류-IEC"/>
      <sheetName val="참조(X)"/>
      <sheetName val="선로의 %임피던스 "/>
      <sheetName val="경비산출"/>
      <sheetName val="Macro(전동기)"/>
      <sheetName val="6.2.1 지하차도 조도계산"/>
      <sheetName val="48전력선_x0002__x0000_㣸"/>
      <sheetName val="양식(직판용)"/>
      <sheetName val="96월별PL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품셈총괄표"/>
      <sheetName val="CAL."/>
      <sheetName val="insulation"/>
      <sheetName val="Architecture Work"/>
      <sheetName val="PipWT"/>
      <sheetName val="뜃맟뭁돽띿맟?-BLDG"/>
      <sheetName val="유화"/>
      <sheetName val="차도부수량집계표"/>
      <sheetName val="PumpSpec"/>
      <sheetName val="토공2"/>
      <sheetName val="석재장조사"/>
      <sheetName val="유동표"/>
      <sheetName val="KSHAHU-6"/>
      <sheetName val="M5_S"/>
      <sheetName val="M6_S"/>
      <sheetName val="SRAM_CHIP"/>
      <sheetName val="SRAM_생산"/>
      <sheetName val="YLD"/>
      <sheetName val="토공대비"/>
      <sheetName val="롤러"/>
      <sheetName val="산출서집계"/>
      <sheetName val="대우단가(풍산)"/>
      <sheetName val="교통惨У԰_x0000_"/>
      <sheetName val="6.¾㉀ᩴ蛀"/>
      <sheetName val="WO"/>
      <sheetName val="구체"/>
      <sheetName val="관리비"/>
      <sheetName val="b_balju-단가단가단가"/>
      <sheetName val="3-1.일위대가집계표(교통시설물1)"/>
      <sheetName val="/_x0000_"/>
      <sheetName val="က_x0000_"/>
      <sheetName val="포장쌅"/>
      <sheetName val="기능공인적사항"/>
      <sheetName val="직_x0005__x0000_"/>
      <sheetName val="[YES.XLS]/_x0000_"/>
      <sheetName val="지입재료비"/>
      <sheetName val="적요"/>
      <sheetName val="조정_x0014__x0008_"/>
      <sheetName val="_x0000__x0008__x0000__x0008__x0000__x0006__x0000__x0004_"/>
      <sheetName val="청주(철골발주의뢰서)"/>
      <sheetName val="Price List"/>
      <sheetName val="N閞㋁"/>
      <sheetName val="강관산출"/>
      <sheetName val="2000_11¿ù¼³餀㢘ԯ缀"/>
      <sheetName val="인건비_"/>
      <sheetName val="단양_00_아파트-세부내역"/>
      <sheetName val="Vari_by_Vendor"/>
      <sheetName val="_상부공통집계(총괄)"/>
      <sheetName val="일위대가표_(2)"/>
      <sheetName val="방음벽_기초_일반수량"/>
      <sheetName val="I_설계조건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8__안정검토"/>
      <sheetName val="중기조종사_단위단가"/>
      <sheetName val="제3장_기술업무"/>
      <sheetName val="A_견적"/>
      <sheetName val="5_정산서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ES조서출력하기"/>
      <sheetName val="9.2.3 각 실별 조도계산(3단계)"/>
      <sheetName val="VA橂⼸_x0005_"/>
      <sheetName val="총괄BOQ"/>
      <sheetName val="ᰀ፜"/>
      <sheetName val="N炬≹"/>
      <sheetName val="투찰(하수)"/>
      <sheetName val="전기일ꙭÀ_x0000_"/>
      <sheetName val="상행-교대(A1-A2)"/>
      <sheetName val="DT"/>
      <sheetName val="펌프차타설"/>
      <sheetName val="combi(wall)"/>
      <sheetName val="제잡비(주공종)"/>
      <sheetName val="(3.품질관리 시험 총괄표)"/>
      <sheetName val="2차공사"/>
      <sheetName val="일위대가 (PM)"/>
      <sheetName val="Picture"/>
      <sheetName val="내역통합"/>
      <sheetName val="매원개착터널총괄"/>
      <sheetName val="성토도수로현황"/>
      <sheetName val="master(2차)"/>
      <sheetName val="작용하중산정"/>
      <sheetName val="SPM(13.84)"/>
      <sheetName val="fitting"/>
      <sheetName val="Look-Up"/>
      <sheetName val="Units"/>
      <sheetName val="노임9월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입력값1"/>
      <sheetName val="PBS"/>
      <sheetName val="SILICATE"/>
      <sheetName val="간접비내역-1"/>
      <sheetName val="펌프장수량䈀嵪ԯ_x0000_缀"/>
      <sheetName val="펌프장수량㔀቎԰_x0000_缀"/>
      <sheetName val="펌프장수량ԯ_x0000_缀_x0000__x0000_"/>
      <sheetName val="배수설비"/>
      <sheetName val="사진대지"/>
      <sheetName val="설계서을"/>
      <sheetName val="1층"/>
      <sheetName val="신호등일위대가"/>
      <sheetName val="1._x0018_변︀ᇕ԰"/>
      <sheetName val="°ø±¸¼Õ·_x0000_"/>
      <sheetName val="커튼월(pfg)"/>
      <sheetName val="주식"/>
      <sheetName val="품셈(기초)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삭제금지단가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March"/>
      <sheetName val="깨기"/>
      <sheetName val="N쌃괅"/>
      <sheetName val="Control Sheet"/>
      <sheetName val="__"/>
      <sheetName val="시점부교대"/>
      <sheetName val="내역서(사업소)"/>
      <sheetName val="유역면적"/>
      <sheetName val="상수도토공_x0005__x0000_"/>
      <sheetName val="설직재0_x0000_"/>
      <sheetName val="설직재餀㒘"/>
      <sheetName val="설정"/>
      <sheetName val="12_xd8b7_⭎ጀ鮂"/>
      <sheetName val="12좷⭘ጀ鮂"/>
      <sheetName val="대비2"/>
      <sheetName val="패널"/>
      <sheetName val="ORIGN"/>
      <sheetName val="ASEM내역"/>
      <sheetName val="Tenants"/>
      <sheetName val="천마갑지"/>
      <sheetName val="수량산출서 갑지"/>
      <sheetName val="손료기준-공사부구두문의"/>
      <sheetName val="FB25JN"/>
      <sheetName val="cost9702"/>
      <sheetName val="대창(장ԯ_x0000_"/>
      <sheetName val="암거 제원표-1단계"/>
      <sheetName val="참고자료"/>
      <sheetName val="단위"/>
      <sheetName val="1호철근량"/>
      <sheetName val="산출서"/>
      <sheetName val="49-11g"/>
      <sheetName val="49-11H"/>
      <sheetName val="접지뀀Ῥ"/>
      <sheetName val="조정금액결과표 (차수별)"/>
      <sheetName val="4.고용보험"/>
      <sheetName val="차선도색수량집계"/>
      <sheetName val="ALINE"/>
      <sheetName val="ꢭ፺"/>
      <sheetName val="Nက_x0000_"/>
      <sheetName val="³ëÀ_x001f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b_gunmul"/>
      <sheetName val="b_balju (2)"/>
      <sheetName val="갑(계장)"/>
      <sheetName val="B"/>
      <sheetName val="010101"/>
      <sheetName val="방음벽 기초 일반헾】"/>
      <sheetName val="수주추정"/>
      <sheetName val="대전21토목내역서"/>
      <sheetName val="BID9697"/>
      <sheetName val="TNC(1안)"/>
      <sheetName val="내역(정지)"/>
      <sheetName val="1차배부(JB포함)"/>
      <sheetName val="설계내역일위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산출근거#2-3"/>
      <sheetName val="전신환매도洸"/>
      <sheetName val="전신환매도永"/>
      <sheetName val="전신환매도欸"/>
      <sheetName val="공비대䠛"/>
      <sheetName val="CAPVC"/>
      <sheetName val="직원자료"/>
      <sheetName val="업종분류"/>
      <sheetName val="장비분류"/>
      <sheetName val="국산화"/>
      <sheetName val="ARS"/>
      <sheetName val="집수정단"/>
      <sheetName val="960318-1"/>
      <sheetName val="sum"/>
      <sheetName val="F5"/>
      <sheetName val="#1환기구수량산출근거"/>
      <sheetName val="J直_x0000__x0000_"/>
      <sheetName val="인원계획-미화"/>
      <sheetName val="부분별수량산출(조합기초)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설계(안)"/>
      <sheetName val="가옥조"/>
      <sheetName val="운반비산정"/>
      <sheetName val="Sheet1(X)"/>
      <sheetName val="인원조직표"/>
      <sheetName val="냉천부속동"/>
      <sheetName val="SHUTDOWN VALVE"/>
      <sheetName val="정산내역서"/>
      <sheetName val="건축공정"/>
      <sheetName val="방진공정"/>
      <sheetName val="조경공정"/>
      <sheetName val="산출기초"/>
      <sheetName val="순환펌프"/>
      <sheetName val="저수조"/>
      <sheetName val="급,배기팬"/>
      <sheetName val="급탕순환펌프"/>
      <sheetName val="대운반(철재)"/>
      <sheetName val="시점교대"/>
      <sheetName val="설명서"/>
      <sheetName val="예정공정표"/>
      <sheetName val="3.2주형지지보"/>
      <sheetName val="x주형보 설계(3차로)"/>
      <sheetName val="부대tu"/>
      <sheetName val="우수공,맨홀,집수정"/>
      <sheetName val="2000.05"/>
      <sheetName val="적격"/>
      <sheetName val="BH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배수관연장산출서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倀ᑙ"/>
      <sheetName val="1x"/>
      <sheetName val="栈᲋"/>
      <sheetName val="_xd810_᱓"/>
      <sheetName val="시공계_x0005_"/>
      <sheetName val="변경비_x0005__x0000_"/>
      <sheetName val="SANTOGO"/>
      <sheetName val="¹׃】_x0000_"/>
      <sheetName val="PIPE(UG)내역"/>
      <sheetName val="장비가동"/>
      <sheetName val="집계표(수정)"/>
      <sheetName val="잔여공사월별내역"/>
      <sheetName val="대비(최종이사회)"/>
      <sheetName val="공사비예비관리공감측설산출내역"/>
      <sheetName val="양식"/>
      <sheetName val="표지세로"/>
      <sheetName val="5.소모재료비"/>
      <sheetName val="전계가"/>
      <sheetName val="BH-1 (2)"/>
      <sheetName val="적정심사"/>
      <sheetName val="항목별내_xdee0_⪏"/>
      <sheetName val="항목별내賐⪏"/>
      <sheetName val="항목별내㳏"/>
      <sheetName val="항목별내"/>
      <sheetName val="1._x0018_변԰_x0000__x0000_"/>
      <sheetName val="1._x0018_변ԯ_x0000_缀"/>
      <sheetName val="DEVI."/>
      <sheetName val="U.C."/>
      <sheetName val="접지耀⧞"/>
      <sheetName val="접지_x0000__x0000_"/>
      <sheetName val="접지쀀ᗡ"/>
      <sheetName val="CA_x0000__x0000_"/>
      <sheetName val="FUSE_MCB"/>
      <sheetName val="총 원가계산"/>
      <sheetName val="장비부하"/>
      <sheetName val="역간(덕_동)"/>
      <sheetName val="역간(의-덕)"/>
      <sheetName val="단가대비표(SYS)"/>
      <sheetName val="제조노임"/>
      <sheetName val="ISBL-CIV"/>
      <sheetName val="품목현황"/>
      <sheetName val="산출(전기)"/>
      <sheetName val="집계표(건축전기)"/>
      <sheetName val="방송(체육관)"/>
      <sheetName val="수량산출내역1115"/>
      <sheetName val="99차량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A LINE"/>
      <sheetName val="산출-설비"/>
      <sheetName val="&lt;--"/>
      <sheetName val="LD"/>
      <sheetName val="직원투입계획"/>
      <sheetName val="토목변경"/>
      <sheetName val="Piping Cost"/>
      <sheetName val="차단기 BACK DATA"/>
      <sheetName val="³²¾ç½ÃÀÛµ¿ÀÚ105³ë65_x0000__x0000_Ԁ_x0000__x0000_贈_x0002__x0000__x0000__x0000_"/>
      <sheetName val="관급자재대"/>
      <sheetName val="계정과목"/>
      <sheetName val="8. 안_x0000__x0000__x0005_"/>
      <sheetName val="아파트저᝾"/>
      <sheetName val="아파트㾅"/>
      <sheetName val="건0_x0000_蠀"/>
      <sheetName val="금0_x0000_䠀"/>
      <sheetName val="금蠣㡎耀"/>
      <sheetName val="세정탑 설계"/>
      <sheetName val="건축-물가변동"/>
      <sheetName val="기계설비-물가변동"/>
      <sheetName val="강교(Sub)"/>
      <sheetName val="일반토공견적"/>
      <sheetName val="원형측구(B-type)"/>
      <sheetName val="돈"/>
      <sheetName val="내역금액적용"/>
      <sheetName val="비목코드"/>
      <sheetName val="DATA-1"/>
      <sheetName val="8공구 강재 수량"/>
      <sheetName val="단가표(전산)"/>
      <sheetName val="2219-SPOOL BOM"/>
      <sheetName val="종단계산"/>
      <sheetName val="짉譥"/>
      <sheetName val="ᣉᎍ"/>
      <sheetName val="OCM"/>
      <sheetName val="내역기준"/>
      <sheetName val="General_Data"/>
      <sheetName val="sum1_(2)"/>
      <sheetName val="Site_Expenses"/>
      <sheetName val="제원_설계조건"/>
      <sheetName val="일위대가_집계표"/>
      <sheetName val="단가표_"/>
      <sheetName val="공사비_내역_(가)"/>
      <sheetName val="FO"/>
      <sheetName val="Summary Sheet"/>
      <sheetName val="_x0005__x0006__x0008__x0003_"/>
      <sheetName val="_x0000_ _x0000__x0006__x0000__x0006_"/>
      <sheetName val="제품橂"/>
      <sheetName val="일위집계(기존)"/>
      <sheetName val="북제주-표지"/>
      <sheetName val="COVERSHEET"/>
      <sheetName val="영구청af헾"/>
      <sheetName val="영구청af薸"/>
      <sheetName val="실행내역 "/>
      <sheetName val="참조 (2)"/>
      <sheetName val="7.PILE  (돌출)"/>
      <sheetName val="돈암사업"/>
      <sheetName val="단면A-A(TR)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설계내역2"/>
      <sheetName val="제안서"/>
      <sheetName val="행정표준(1)"/>
      <sheetName val="행정표준(2)"/>
      <sheetName val="증감䈀ᅪ"/>
      <sheetName val="제수午_x0013_ὐ"/>
      <sheetName val="[YES.XLS][YES.XLS]4/_x0000_䠀"/>
      <sheetName val="[YES.XLS][YES.XLS]4쌇栅/"/>
      <sheetName val="도면자료제출일정"/>
      <sheetName val="5정거장"/>
      <sheetName val="1-3길내기"/>
      <sheetName val="형틀공사"/>
      <sheetName val="옹벽수량萘_x0013_"/>
      <sheetName val="수"/>
      <sheetName val="6차2회변경내역서"/>
      <sheetName val="자재단가_x0005_"/>
      <sheetName val="총괄집ᨈꥬ"/>
      <sheetName val="총괄집_x0000__x0000_"/>
      <sheetName val="1.3.1절점좌표"/>
      <sheetName val="1.1설계기준"/>
      <sheetName val="변경비_x0000__x0000_Ѡ"/>
      <sheetName val="가제당공사비"/>
      <sheetName val="기초처리공사비"/>
      <sheetName val="°ø»ç¿ø°¡°è牨-犬-"/>
      <sheetName val="전체내역갑지"/>
      <sheetName val="실행내역서 (조경)"/>
      <sheetName val="전체실적"/>
      <sheetName val="SAMPLE"/>
      <sheetName val="7.경제성결과"/>
      <sheetName val="inter"/>
      <sheetName val="라멘교일반수량"/>
      <sheetName val="기성내역(건축)"/>
      <sheetName val="산#3-1"/>
      <sheetName val="산#3-2"/>
      <sheetName val="배관BM(일반)"/>
      <sheetName val="산#3-2-2"/>
      <sheetName val="Á¤»ê¹°·®︀웕"/>
      <sheetName val="조도계산서1"/>
      <sheetName val="고창터널(고창방향䈀"/>
      <sheetName val="설계서(7)"/>
      <sheetName val="교대일반수량"/>
      <sheetName val="Formulas &amp; Tables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15.공량산출근거서"/>
      <sheetName val="교각토공"/>
      <sheetName val="작업내역"/>
      <sheetName val="방지책개소별명세"/>
      <sheetName val="J형측구단위수량"/>
      <sheetName val="동원인원계획표"/>
      <sheetName val="N賃率_職"/>
      <sheetName val="영구峤"/>
      <sheetName val="단가_x0005__x0000_"/>
      <sheetName val="영구_x0005_"/>
      <sheetName val="영구射"/>
      <sheetName val="영구嶄"/>
      <sheetName val="임시전기공사설계서"/>
      <sheetName val="도시가스현황"/>
      <sheetName val="견적의뢰"/>
      <sheetName val="LG제품"/>
      <sheetName val="Priorities"/>
      <sheetName val="사전공헾"/>
      <sheetName val="사전공颙"/>
      <sheetName val="원가계산서 (2)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설계수량"/>
      <sheetName val="N︀軕"/>
      <sheetName val="전체총괄"/>
      <sheetName val="토적계산서"/>
      <sheetName val="A공구"/>
      <sheetName val="DATE2001"/>
      <sheetName val="좌측"/>
      <sheetName val="견적대비(1차) (2)"/>
      <sheetName val="내역서적용수량집계표(가로)"/>
      <sheetName val="OVERALL CURVE"/>
      <sheetName val="별표집계"/>
      <sheetName val="Set"/>
      <sheetName val="재료집계표"/>
      <sheetName val="반포2차"/>
      <sheetName val="환율CHANGE"/>
      <sheetName val="자재co"/>
      <sheetName val="역T형교대栄⿇_x0000__x0000_庨_x0000_"/>
      <sheetName val="역T형교대栄⿇_x0000__x0000__x0000_"/>
      <sheetName val="2004상반기"/>
      <sheetName val="조정율"/>
      <sheetName val="주공 갑지"/>
      <sheetName val="철근집계표"/>
      <sheetName val="LH3 동양시스템"/>
      <sheetName val="평균물량산출서"/>
      <sheetName val="49단_x0005_"/>
      <sheetName val="49단煀"/>
      <sheetName val="KSTAR-M"/>
      <sheetName val="CRUDE RE-bar"/>
      <sheetName val="옥외배관기본공량"/>
      <sheetName val="3-4호기 내역서"/>
      <sheetName val="평형공사비"/>
      <sheetName val="토공검토G"/>
      <sheetName val="미지급금"/>
      <sheetName val="귀래 설계 공내역서"/>
      <sheetName val="철근량_검토"/>
      <sheetName val="기술자료_(연수)"/>
      <sheetName val="CABdata"/>
      <sheetName val="입찰결과(DATA_x0000_"/>
      <sheetName val="49"/>
      <sheetName val="공사비PK5월"/>
      <sheetName val="간접비(1)"/>
      <sheetName val="공종별집계표"/>
      <sheetName val="치수표"/>
      <sheetName val="5차설계"/>
      <sheetName val="3_바닥판설계1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[YES.XLS]신표司/"/>
      <sheetName val="[YES.XLS][YES.XLS]신표司/"/>
      <sheetName val="[YES.XLS][YES.XLS][YES.XLS]신표司/"/>
      <sheetName val="횡 연장"/>
      <sheetName val="5.공량산출서"/>
      <sheetName val="설계조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/>
      <sheetData sheetId="2198"/>
      <sheetData sheetId="2199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/>
      <sheetData sheetId="2261" refreshError="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/>
      <sheetData sheetId="3027" refreshError="1"/>
      <sheetData sheetId="3028"/>
      <sheetData sheetId="3029"/>
      <sheetData sheetId="3030"/>
      <sheetData sheetId="303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/>
      <sheetData sheetId="3595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/>
      <sheetData sheetId="3709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/>
      <sheetData sheetId="3722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뉴얼"/>
      <sheetName val="총괄집계표"/>
      <sheetName val="업뎃"/>
      <sheetName val="총목록"/>
      <sheetName val="구성"/>
      <sheetName val="직재틀"/>
      <sheetName val="간재틀"/>
      <sheetName val="간재창"/>
      <sheetName val="작업설틀"/>
      <sheetName val="단가표"/>
      <sheetName val="직노"/>
      <sheetName val="공수"/>
      <sheetName val="임율"/>
      <sheetName val="경산"/>
      <sheetName val="경배"/>
      <sheetName val="운반1"/>
      <sheetName val="설치산출"/>
      <sheetName val="설치"/>
      <sheetName val="자재"/>
      <sheetName val="구분자"/>
      <sheetName val="그림"/>
      <sheetName val="그림2"/>
      <sheetName val="p원가"/>
      <sheetName val="p직재"/>
      <sheetName val="p수입"/>
      <sheetName val="pCOM"/>
      <sheetName val="p환율표"/>
      <sheetName val="p수율"/>
      <sheetName val="pLOSS"/>
      <sheetName val="p목무늬"/>
      <sheetName val="p단가비교"/>
      <sheetName val="p간재"/>
      <sheetName val="p직노"/>
      <sheetName val="p임율1"/>
      <sheetName val="p임율2"/>
      <sheetName val="p간접노비"/>
      <sheetName val="p경비"/>
      <sheetName val="p제조비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2">
          <cell r="J22" t="str">
            <v>소형단창</v>
          </cell>
          <cell r="L22" t="str">
            <v>백색바</v>
          </cell>
          <cell r="M22" t="str">
            <v>없슴</v>
          </cell>
        </row>
        <row r="23">
          <cell r="J23" t="str">
            <v>중대형단창</v>
          </cell>
          <cell r="L23" t="str">
            <v>목무늬</v>
          </cell>
          <cell r="M23" t="str">
            <v>있슴(1개)</v>
          </cell>
        </row>
        <row r="24">
          <cell r="J24" t="str">
            <v>미서기문</v>
          </cell>
          <cell r="M24" t="str">
            <v>있슴(2개)</v>
          </cell>
        </row>
        <row r="25">
          <cell r="J25" t="str">
            <v>소형이중창</v>
          </cell>
        </row>
        <row r="26">
          <cell r="J26" t="str">
            <v>중대형이중창</v>
          </cell>
        </row>
        <row r="27">
          <cell r="J27" t="str">
            <v>공틀일체형</v>
          </cell>
        </row>
        <row r="28">
          <cell r="J28" t="str">
            <v>프로젝트창(F/P)</v>
          </cell>
        </row>
        <row r="29">
          <cell r="J29" t="str">
            <v>프로젝트창(P)</v>
          </cell>
        </row>
        <row r="30">
          <cell r="J30" t="str">
            <v>여닫이창</v>
          </cell>
        </row>
        <row r="31">
          <cell r="J31" t="str">
            <v>고정창</v>
          </cell>
        </row>
        <row r="32">
          <cell r="J32" t="str">
            <v>소형복층단창</v>
          </cell>
        </row>
        <row r="33">
          <cell r="J33" t="str">
            <v>중대형복층단창</v>
          </cell>
        </row>
        <row r="34">
          <cell r="J34" t="str">
            <v>고정&amp;미서기창</v>
          </cell>
        </row>
        <row r="35">
          <cell r="J35" t="str">
            <v>발코니외부창호</v>
          </cell>
        </row>
        <row r="36">
          <cell r="J36" t="str">
            <v>공틀</v>
          </cell>
        </row>
      </sheetData>
      <sheetData sheetId="20">
        <row r="1">
          <cell r="B1" t="str">
            <v>미서기문-1(대칭)</v>
          </cell>
        </row>
        <row r="2">
          <cell r="B2" t="str">
            <v>미서기문-2(비대칭)</v>
          </cell>
        </row>
        <row r="3">
          <cell r="B3" t="str">
            <v>3짝 미서기문-1(비대칭)</v>
          </cell>
        </row>
        <row r="4">
          <cell r="B4" t="str">
            <v>미서기창-1(대칭)</v>
          </cell>
        </row>
        <row r="5">
          <cell r="B5" t="str">
            <v>미서기창-2(대칭)</v>
          </cell>
        </row>
        <row r="6">
          <cell r="B6" t="str">
            <v>미서기창-3(대칭)</v>
          </cell>
        </row>
        <row r="7">
          <cell r="B7" t="str">
            <v>3짝 미서기창-1(비대칭)</v>
          </cell>
        </row>
        <row r="8">
          <cell r="B8" t="str">
            <v>4짝 미서기창-2(대칭)</v>
          </cell>
        </row>
        <row r="9">
          <cell r="B9" t="str">
            <v>프로젝트창(F/P)</v>
          </cell>
        </row>
        <row r="10">
          <cell r="B10" t="str">
            <v>프로젝트창(P)</v>
          </cell>
        </row>
        <row r="11">
          <cell r="B11" t="str">
            <v>여닫이창</v>
          </cell>
        </row>
        <row r="12">
          <cell r="B12" t="str">
            <v>고정창</v>
          </cell>
        </row>
        <row r="13">
          <cell r="B13" t="str">
            <v>고정&amp;미서기창</v>
          </cell>
        </row>
        <row r="14">
          <cell r="B14" t="str">
            <v>공틀</v>
          </cell>
        </row>
      </sheetData>
      <sheetData sheetId="21">
        <row r="1">
          <cell r="B1" t="str">
            <v>소형단창</v>
          </cell>
        </row>
        <row r="2">
          <cell r="B2" t="str">
            <v>중대형단창</v>
          </cell>
        </row>
        <row r="3">
          <cell r="B3" t="str">
            <v>미서기문</v>
          </cell>
        </row>
        <row r="4">
          <cell r="B4" t="str">
            <v>소형이중창</v>
          </cell>
        </row>
        <row r="5">
          <cell r="B5" t="str">
            <v>중대형이중창</v>
          </cell>
        </row>
        <row r="6">
          <cell r="B6" t="str">
            <v>공틀일체형</v>
          </cell>
        </row>
        <row r="7">
          <cell r="B7" t="str">
            <v>프로젝트창(F/P)</v>
          </cell>
        </row>
        <row r="8">
          <cell r="B8" t="str">
            <v>프로젝트창(P)</v>
          </cell>
        </row>
        <row r="9">
          <cell r="B9" t="str">
            <v>여닫이창</v>
          </cell>
        </row>
        <row r="10">
          <cell r="B10" t="str">
            <v>고정창</v>
          </cell>
        </row>
        <row r="11">
          <cell r="B11" t="str">
            <v>소형복층단창</v>
          </cell>
        </row>
        <row r="12">
          <cell r="B12" t="str">
            <v>중대형복층단창</v>
          </cell>
        </row>
        <row r="13">
          <cell r="B13" t="str">
            <v>고정&amp;미서기창</v>
          </cell>
        </row>
        <row r="14">
          <cell r="B14" t="str">
            <v>발코니외부창호</v>
          </cell>
        </row>
        <row r="15">
          <cell r="B15" t="str">
            <v>공틀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문"/>
      <sheetName val="개요"/>
      <sheetName val="기준"/>
      <sheetName val="재료"/>
      <sheetName val="단가"/>
      <sheetName val="구성1"/>
      <sheetName val="구성2"/>
      <sheetName val="구성3"/>
      <sheetName val="총괄"/>
      <sheetName val="집계"/>
      <sheetName val="원가"/>
      <sheetName val="재집"/>
      <sheetName val="재-틀"/>
      <sheetName val="재-창"/>
      <sheetName val="원-틀"/>
      <sheetName val="원-창"/>
      <sheetName val="짝목록"/>
      <sheetName val="간재-틀"/>
      <sheetName val="간재-창"/>
      <sheetName val="간원-틀"/>
      <sheetName val="간원-창"/>
      <sheetName val="노집"/>
      <sheetName val="노산-틀"/>
      <sheetName val="노산-틀2"/>
      <sheetName val="노산-창"/>
      <sheetName val="간노"/>
      <sheetName val="공수-틀"/>
      <sheetName val="공수-창"/>
      <sheetName val="공수-창2"/>
      <sheetName val="공수-틀2"/>
      <sheetName val="임률"/>
      <sheetName val="경집"/>
      <sheetName val="경산-틀"/>
      <sheetName val="경산-창"/>
      <sheetName val="경배"/>
      <sheetName val="경조"/>
      <sheetName val="경비적용"/>
      <sheetName val="운반"/>
      <sheetName val="운반2"/>
      <sheetName val="운반1"/>
      <sheetName val="일반"/>
      <sheetName val="간노비"/>
      <sheetName val="작업시간"/>
      <sheetName val="근태적용"/>
      <sheetName val="자료1-1"/>
      <sheetName val="자료1-2"/>
      <sheetName val="자료3-1"/>
      <sheetName val="자료3-2"/>
      <sheetName val="설-원가"/>
      <sheetName val="설재-틀"/>
      <sheetName val="설원-틀"/>
      <sheetName val="설치자재"/>
      <sheetName val="일위"/>
      <sheetName val="근태집계"/>
      <sheetName val="직접인원"/>
      <sheetName val="근태"/>
      <sheetName val="절단"/>
      <sheetName val="목절단"/>
      <sheetName val="그림"/>
      <sheetName val="구성4"/>
      <sheetName val="그림2"/>
      <sheetName val="구분자"/>
      <sheetName val="대가목록"/>
      <sheetName val="노임"/>
      <sheetName val="명세서"/>
      <sheetName val="직노"/>
      <sheetName val="주공-한양2000(수정2)"/>
      <sheetName val="J直材4"/>
      <sheetName val="#REF"/>
      <sheetName val="계획금액"/>
      <sheetName val="분석대장"/>
      <sheetName val="base"/>
      <sheetName val="전신환매도율"/>
      <sheetName val="세부"/>
      <sheetName val="골조시행"/>
      <sheetName val="Sheet1"/>
      <sheetName val="99년신청"/>
      <sheetName val="내역"/>
      <sheetName val="현장별계약현황('98.10.31)"/>
      <sheetName val="단위수량"/>
      <sheetName val="토목착공이월"/>
      <sheetName val="경영계획1월"/>
      <sheetName val="전기변내역"/>
      <sheetName val="기본단가표"/>
      <sheetName val="집계표"/>
      <sheetName val="단가표"/>
      <sheetName val="수량산출"/>
      <sheetName val="기본사항"/>
      <sheetName val="총괄집계표"/>
      <sheetName val="Summary"/>
      <sheetName val="경로당내역건축"/>
      <sheetName val="48평단가"/>
      <sheetName val="57단가"/>
      <sheetName val="54평단가"/>
      <sheetName val="66평단가"/>
      <sheetName val="61단가"/>
      <sheetName val="89평단가"/>
      <sheetName val="84평단가"/>
      <sheetName val="단위단가"/>
      <sheetName val="입찰안"/>
      <sheetName val="성서방향-교대(A2)"/>
      <sheetName val="Sheet1 (2)"/>
      <sheetName val="추천서"/>
      <sheetName val="부대내역"/>
      <sheetName val="Baby일위대가"/>
      <sheetName val="공주-교대(A1)"/>
      <sheetName val="유림골조"/>
      <sheetName val="안양1공구_건축"/>
      <sheetName val="화설내"/>
      <sheetName val="내역서2안"/>
      <sheetName val="일위대가(건축)"/>
      <sheetName val="단중"/>
    </sheetNames>
    <sheetDataSet>
      <sheetData sheetId="0" refreshError="1"/>
      <sheetData sheetId="1" refreshError="1"/>
      <sheetData sheetId="2" refreshError="1"/>
      <sheetData sheetId="3" refreshError="1">
        <row r="7">
          <cell r="K7" t="str">
            <v>F-081R</v>
          </cell>
          <cell r="L7" t="str">
            <v>F-091R</v>
          </cell>
          <cell r="M7" t="str">
            <v>F-041R</v>
          </cell>
          <cell r="N7" t="str">
            <v>DF-082RW</v>
          </cell>
          <cell r="O7" t="str">
            <v>DF-092RW</v>
          </cell>
          <cell r="P7" t="str">
            <v>DF-041RW</v>
          </cell>
        </row>
        <row r="8">
          <cell r="K8" t="str">
            <v>CRS-700</v>
          </cell>
          <cell r="L8" t="str">
            <v>CRS-700</v>
          </cell>
          <cell r="M8" t="str">
            <v>CRS-700</v>
          </cell>
          <cell r="N8" t="str">
            <v>CRS-700</v>
          </cell>
          <cell r="O8" t="str">
            <v>CRS-700</v>
          </cell>
          <cell r="P8" t="str">
            <v>CRS-700</v>
          </cell>
        </row>
        <row r="9">
          <cell r="K9" t="str">
            <v>R/F-0800(1.2t)</v>
          </cell>
          <cell r="L9" t="str">
            <v>R/F-091R(1.2t)</v>
          </cell>
          <cell r="M9" t="str">
            <v>R/F-141R(1.2t)</v>
          </cell>
          <cell r="P9" t="str">
            <v>R/F-141R(1.2t)</v>
          </cell>
        </row>
        <row r="10">
          <cell r="K10" t="str">
            <v>F/S-081</v>
          </cell>
          <cell r="L10" t="str">
            <v>F/S-091</v>
          </cell>
          <cell r="M10" t="str">
            <v>F/S-041</v>
          </cell>
          <cell r="N10" t="str">
            <v>F/S-081</v>
          </cell>
          <cell r="O10" t="str">
            <v>F/S-091</v>
          </cell>
          <cell r="P10" t="str">
            <v>F/S-041</v>
          </cell>
        </row>
        <row r="11">
          <cell r="M11" t="str">
            <v>FILLER 45</v>
          </cell>
          <cell r="P11" t="str">
            <v>FILLER 45</v>
          </cell>
        </row>
        <row r="12">
          <cell r="K12" t="str">
            <v>F/P-080</v>
          </cell>
          <cell r="L12" t="str">
            <v>F/P-090</v>
          </cell>
          <cell r="M12" t="str">
            <v>F/P-040</v>
          </cell>
          <cell r="N12" t="str">
            <v>F/P-080</v>
          </cell>
          <cell r="O12" t="str">
            <v>F/P-090</v>
          </cell>
          <cell r="P12" t="str">
            <v>F/P-040</v>
          </cell>
        </row>
        <row r="15">
          <cell r="K15" t="str">
            <v>370mm</v>
          </cell>
          <cell r="L15" t="str">
            <v>370mm</v>
          </cell>
          <cell r="M15" t="str">
            <v>370mm</v>
          </cell>
          <cell r="N15" t="str">
            <v>370mm</v>
          </cell>
          <cell r="O15" t="str">
            <v>370mm</v>
          </cell>
          <cell r="P15" t="str">
            <v>370mm</v>
          </cell>
        </row>
        <row r="16">
          <cell r="K16" t="str">
            <v>70mm</v>
          </cell>
          <cell r="L16" t="str">
            <v>70mm</v>
          </cell>
          <cell r="M16" t="str">
            <v>70mm</v>
          </cell>
          <cell r="N16" t="str">
            <v>70mm</v>
          </cell>
          <cell r="O16" t="str">
            <v>70mm</v>
          </cell>
          <cell r="P16" t="str">
            <v>70mm</v>
          </cell>
        </row>
        <row r="17">
          <cell r="K17" t="str">
            <v>FC-081R</v>
          </cell>
          <cell r="L17" t="str">
            <v>FC-091R</v>
          </cell>
          <cell r="M17" t="str">
            <v>FC-041R</v>
          </cell>
          <cell r="N17" t="str">
            <v>FC-082R</v>
          </cell>
          <cell r="O17" t="str">
            <v>FC-092R</v>
          </cell>
          <cell r="P17" t="str">
            <v>FC-041R</v>
          </cell>
        </row>
        <row r="18">
          <cell r="K18" t="str">
            <v>600mm</v>
          </cell>
          <cell r="L18" t="str">
            <v>600mm</v>
          </cell>
          <cell r="M18" t="str">
            <v>600mm</v>
          </cell>
          <cell r="N18" t="str">
            <v>600mm</v>
          </cell>
          <cell r="O18" t="str">
            <v>600mm</v>
          </cell>
          <cell r="P18" t="str">
            <v>600mm</v>
          </cell>
        </row>
        <row r="19">
          <cell r="K19" t="str">
            <v>S-0810</v>
          </cell>
          <cell r="L19" t="str">
            <v>S-0910</v>
          </cell>
          <cell r="M19" t="str">
            <v>S-0410W</v>
          </cell>
          <cell r="N19" t="str">
            <v>S-0810W</v>
          </cell>
          <cell r="O19" t="str">
            <v>S-0910W</v>
          </cell>
          <cell r="P19" t="str">
            <v>S-0450W</v>
          </cell>
        </row>
        <row r="21">
          <cell r="K21" t="str">
            <v>GB-0810</v>
          </cell>
          <cell r="L21" t="str">
            <v>GB-0900</v>
          </cell>
          <cell r="M21" t="str">
            <v>GB-0410</v>
          </cell>
          <cell r="N21" t="str">
            <v>GB-0820</v>
          </cell>
          <cell r="O21" t="str">
            <v>GB-0910</v>
          </cell>
          <cell r="P21" t="str">
            <v>GB-0410</v>
          </cell>
        </row>
        <row r="22">
          <cell r="K22" t="str">
            <v>IL-0810</v>
          </cell>
          <cell r="L22" t="str">
            <v>IL-0930</v>
          </cell>
          <cell r="M22" t="str">
            <v>IL-0430W</v>
          </cell>
          <cell r="N22" t="str">
            <v>IL-0810W</v>
          </cell>
          <cell r="O22" t="str">
            <v>IL-0930W</v>
          </cell>
          <cell r="P22" t="str">
            <v>IL-0450W</v>
          </cell>
        </row>
        <row r="23">
          <cell r="K23" t="str">
            <v>IS-0800</v>
          </cell>
          <cell r="L23" t="str">
            <v>IS-0900</v>
          </cell>
          <cell r="M23" t="str">
            <v>IS-0400W</v>
          </cell>
          <cell r="N23" t="str">
            <v>IS-0800W</v>
          </cell>
          <cell r="O23" t="str">
            <v>IS-0900W</v>
          </cell>
          <cell r="P23" t="str">
            <v>IS-0400W</v>
          </cell>
        </row>
        <row r="24">
          <cell r="K24" t="str">
            <v>R/S-0800(1.2t)</v>
          </cell>
          <cell r="L24" t="str">
            <v>R/S-0900(1.2t)</v>
          </cell>
          <cell r="M24" t="str">
            <v>R/S-0400(1.2t)</v>
          </cell>
          <cell r="N24" t="str">
            <v>R/S-0800(1.2t)</v>
          </cell>
          <cell r="O24" t="str">
            <v>R/S-0900(1.2t)</v>
          </cell>
          <cell r="P24" t="str">
            <v>R/S-0450(1.2t)</v>
          </cell>
        </row>
        <row r="25">
          <cell r="K25" t="str">
            <v>ROLLER 081R</v>
          </cell>
          <cell r="L25" t="str">
            <v>ROLLER 091B</v>
          </cell>
          <cell r="M25" t="str">
            <v>ROLLER 041T</v>
          </cell>
          <cell r="N25" t="str">
            <v>ROLLER 081R</v>
          </cell>
          <cell r="O25" t="str">
            <v>ROLLER 091B</v>
          </cell>
          <cell r="P25" t="str">
            <v>ROLLER 045T</v>
          </cell>
        </row>
        <row r="26">
          <cell r="K26" t="str">
            <v>MOH-460</v>
          </cell>
          <cell r="L26" t="str">
            <v>MOH-460</v>
          </cell>
          <cell r="M26" t="str">
            <v>MOH-460</v>
          </cell>
          <cell r="N26" t="str">
            <v>MOH-460</v>
          </cell>
          <cell r="O26" t="str">
            <v>MOH-460</v>
          </cell>
          <cell r="P26" t="str">
            <v>MOH-460</v>
          </cell>
        </row>
        <row r="27">
          <cell r="K27" t="str">
            <v>S/S-081</v>
          </cell>
          <cell r="L27" t="str">
            <v>S/S-091</v>
          </cell>
          <cell r="M27" t="str">
            <v>S/S-091</v>
          </cell>
          <cell r="N27" t="str">
            <v>S/S-081</v>
          </cell>
          <cell r="O27" t="str">
            <v>S/S-091</v>
          </cell>
          <cell r="P27" t="str">
            <v>S/S-045</v>
          </cell>
        </row>
        <row r="29">
          <cell r="K29" t="str">
            <v>70mm</v>
          </cell>
          <cell r="L29" t="str">
            <v>70mm</v>
          </cell>
          <cell r="M29" t="str">
            <v>70mm</v>
          </cell>
          <cell r="N29" t="str">
            <v>70mm</v>
          </cell>
          <cell r="O29" t="str">
            <v>70mm</v>
          </cell>
          <cell r="P29" t="str">
            <v>70mm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6">
          <cell r="A6">
            <v>42</v>
          </cell>
          <cell r="B6" t="str">
            <v>×</v>
          </cell>
          <cell r="C6">
            <v>24</v>
          </cell>
          <cell r="D6" t="str">
            <v>DP</v>
          </cell>
          <cell r="E6">
            <v>10</v>
          </cell>
          <cell r="F6">
            <v>28</v>
          </cell>
          <cell r="G6">
            <v>66</v>
          </cell>
          <cell r="H6">
            <v>114</v>
          </cell>
          <cell r="I6">
            <v>9</v>
          </cell>
        </row>
        <row r="7">
          <cell r="A7">
            <v>39</v>
          </cell>
          <cell r="B7" t="str">
            <v>×</v>
          </cell>
          <cell r="C7">
            <v>24</v>
          </cell>
          <cell r="D7" t="str">
            <v>DP</v>
          </cell>
          <cell r="E7">
            <v>10</v>
          </cell>
          <cell r="F7">
            <v>26</v>
          </cell>
          <cell r="G7">
            <v>62</v>
          </cell>
          <cell r="H7">
            <v>108</v>
          </cell>
          <cell r="I7">
            <v>8</v>
          </cell>
        </row>
        <row r="8">
          <cell r="A8">
            <v>39</v>
          </cell>
          <cell r="B8" t="str">
            <v>×</v>
          </cell>
          <cell r="C8">
            <v>22</v>
          </cell>
          <cell r="D8" t="str">
            <v>DP</v>
          </cell>
          <cell r="E8">
            <v>18</v>
          </cell>
          <cell r="F8">
            <v>26</v>
          </cell>
          <cell r="G8">
            <v>70</v>
          </cell>
          <cell r="H8">
            <v>132</v>
          </cell>
          <cell r="I8">
            <v>0</v>
          </cell>
        </row>
        <row r="9">
          <cell r="A9">
            <v>36</v>
          </cell>
          <cell r="B9" t="str">
            <v>×</v>
          </cell>
          <cell r="C9">
            <v>24</v>
          </cell>
          <cell r="D9" t="str">
            <v>DP</v>
          </cell>
          <cell r="E9">
            <v>10</v>
          </cell>
          <cell r="F9">
            <v>24</v>
          </cell>
          <cell r="G9">
            <v>58</v>
          </cell>
          <cell r="H9">
            <v>102</v>
          </cell>
          <cell r="I9">
            <v>8</v>
          </cell>
        </row>
        <row r="10">
          <cell r="A10">
            <v>36</v>
          </cell>
          <cell r="B10" t="str">
            <v>×</v>
          </cell>
          <cell r="C10">
            <v>22</v>
          </cell>
          <cell r="D10" t="str">
            <v>DP</v>
          </cell>
          <cell r="E10">
            <v>18</v>
          </cell>
          <cell r="F10">
            <v>24</v>
          </cell>
          <cell r="G10">
            <v>66</v>
          </cell>
          <cell r="H10">
            <v>126</v>
          </cell>
          <cell r="I10">
            <v>0</v>
          </cell>
        </row>
        <row r="11">
          <cell r="A11">
            <v>33</v>
          </cell>
          <cell r="B11" t="str">
            <v>×</v>
          </cell>
          <cell r="C11">
            <v>24</v>
          </cell>
          <cell r="D11" t="str">
            <v>DP</v>
          </cell>
          <cell r="E11">
            <v>10</v>
          </cell>
          <cell r="F11">
            <v>22</v>
          </cell>
          <cell r="G11">
            <v>54</v>
          </cell>
          <cell r="H11">
            <v>96</v>
          </cell>
          <cell r="I11">
            <v>7</v>
          </cell>
        </row>
        <row r="12">
          <cell r="A12">
            <v>33</v>
          </cell>
          <cell r="B12" t="str">
            <v>×</v>
          </cell>
          <cell r="C12">
            <v>22</v>
          </cell>
          <cell r="D12" t="str">
            <v>DP</v>
          </cell>
          <cell r="E12">
            <v>17</v>
          </cell>
          <cell r="F12">
            <v>22</v>
          </cell>
          <cell r="G12">
            <v>61</v>
          </cell>
          <cell r="H12">
            <v>117</v>
          </cell>
          <cell r="I12">
            <v>0</v>
          </cell>
        </row>
        <row r="13">
          <cell r="A13">
            <v>30</v>
          </cell>
          <cell r="B13" t="str">
            <v>×</v>
          </cell>
          <cell r="C13">
            <v>24</v>
          </cell>
          <cell r="D13" t="str">
            <v>DP</v>
          </cell>
          <cell r="E13">
            <v>10</v>
          </cell>
          <cell r="F13">
            <v>20</v>
          </cell>
          <cell r="G13">
            <v>50</v>
          </cell>
          <cell r="H13">
            <v>90</v>
          </cell>
          <cell r="I13">
            <v>6</v>
          </cell>
        </row>
        <row r="14">
          <cell r="A14">
            <v>30</v>
          </cell>
          <cell r="B14" t="str">
            <v>×</v>
          </cell>
          <cell r="C14">
            <v>22</v>
          </cell>
          <cell r="D14" t="str">
            <v>DP</v>
          </cell>
          <cell r="E14">
            <v>16</v>
          </cell>
          <cell r="F14">
            <v>20</v>
          </cell>
          <cell r="G14">
            <v>56</v>
          </cell>
          <cell r="H14">
            <v>108</v>
          </cell>
          <cell r="I14">
            <v>0</v>
          </cell>
        </row>
        <row r="15">
          <cell r="A15">
            <v>27</v>
          </cell>
          <cell r="B15" t="str">
            <v>×</v>
          </cell>
          <cell r="C15">
            <v>24</v>
          </cell>
          <cell r="D15" t="str">
            <v>DP</v>
          </cell>
          <cell r="E15">
            <v>10</v>
          </cell>
          <cell r="F15">
            <v>18</v>
          </cell>
          <cell r="G15">
            <v>46</v>
          </cell>
          <cell r="H15">
            <v>84</v>
          </cell>
          <cell r="I15">
            <v>6</v>
          </cell>
        </row>
        <row r="16">
          <cell r="A16">
            <v>27</v>
          </cell>
          <cell r="B16" t="str">
            <v>×</v>
          </cell>
          <cell r="C16">
            <v>22</v>
          </cell>
          <cell r="D16" t="str">
            <v>DP</v>
          </cell>
          <cell r="E16">
            <v>16</v>
          </cell>
          <cell r="F16">
            <v>18</v>
          </cell>
          <cell r="G16">
            <v>52</v>
          </cell>
          <cell r="H16">
            <v>102</v>
          </cell>
          <cell r="I16">
            <v>0</v>
          </cell>
        </row>
        <row r="17">
          <cell r="A17">
            <v>24</v>
          </cell>
          <cell r="B17" t="str">
            <v>×</v>
          </cell>
          <cell r="C17">
            <v>24</v>
          </cell>
          <cell r="D17" t="str">
            <v>DP</v>
          </cell>
          <cell r="E17">
            <v>5</v>
          </cell>
          <cell r="F17">
            <v>16</v>
          </cell>
          <cell r="G17">
            <v>37</v>
          </cell>
          <cell r="H17">
            <v>63</v>
          </cell>
          <cell r="I17">
            <v>10</v>
          </cell>
        </row>
        <row r="18">
          <cell r="A18">
            <v>24</v>
          </cell>
          <cell r="B18" t="str">
            <v>×</v>
          </cell>
          <cell r="C18">
            <v>22</v>
          </cell>
          <cell r="D18" t="str">
            <v>DP</v>
          </cell>
          <cell r="E18">
            <v>10</v>
          </cell>
          <cell r="F18">
            <v>16</v>
          </cell>
          <cell r="G18">
            <v>42</v>
          </cell>
          <cell r="H18">
            <v>78</v>
          </cell>
          <cell r="I18">
            <v>5</v>
          </cell>
        </row>
        <row r="19">
          <cell r="A19">
            <v>21</v>
          </cell>
          <cell r="B19" t="str">
            <v>×</v>
          </cell>
          <cell r="C19">
            <v>24</v>
          </cell>
          <cell r="D19" t="str">
            <v>DP</v>
          </cell>
          <cell r="E19">
            <v>5</v>
          </cell>
          <cell r="F19">
            <v>14</v>
          </cell>
          <cell r="G19">
            <v>33</v>
          </cell>
          <cell r="H19">
            <v>57</v>
          </cell>
          <cell r="I19">
            <v>10</v>
          </cell>
        </row>
        <row r="20">
          <cell r="A20">
            <v>21</v>
          </cell>
          <cell r="B20" t="str">
            <v>×</v>
          </cell>
          <cell r="C20">
            <v>22</v>
          </cell>
          <cell r="D20" t="str">
            <v>DP</v>
          </cell>
          <cell r="E20">
            <v>10</v>
          </cell>
          <cell r="F20">
            <v>14</v>
          </cell>
          <cell r="G20">
            <v>38</v>
          </cell>
          <cell r="H20">
            <v>72</v>
          </cell>
          <cell r="I20">
            <v>5</v>
          </cell>
        </row>
        <row r="21">
          <cell r="A21">
            <v>18</v>
          </cell>
          <cell r="B21" t="str">
            <v>×</v>
          </cell>
          <cell r="C21">
            <v>24</v>
          </cell>
          <cell r="D21" t="str">
            <v>DP</v>
          </cell>
          <cell r="E21">
            <v>0</v>
          </cell>
          <cell r="F21">
            <v>12</v>
          </cell>
          <cell r="G21">
            <v>24</v>
          </cell>
          <cell r="H21">
            <v>36</v>
          </cell>
          <cell r="I21">
            <v>14</v>
          </cell>
        </row>
        <row r="22">
          <cell r="A22">
            <v>18</v>
          </cell>
          <cell r="B22" t="str">
            <v>×</v>
          </cell>
          <cell r="C22">
            <v>22</v>
          </cell>
          <cell r="D22" t="str">
            <v>DP</v>
          </cell>
          <cell r="E22">
            <v>4</v>
          </cell>
          <cell r="F22">
            <v>12</v>
          </cell>
          <cell r="G22">
            <v>28</v>
          </cell>
          <cell r="H22">
            <v>48</v>
          </cell>
          <cell r="I22">
            <v>10</v>
          </cell>
        </row>
        <row r="23">
          <cell r="A23">
            <v>16</v>
          </cell>
          <cell r="B23" t="str">
            <v>×</v>
          </cell>
          <cell r="C23">
            <v>24</v>
          </cell>
          <cell r="D23" t="str">
            <v>DP</v>
          </cell>
          <cell r="E23">
            <v>0</v>
          </cell>
          <cell r="F23">
            <v>12</v>
          </cell>
          <cell r="G23">
            <v>24</v>
          </cell>
          <cell r="H23">
            <v>36</v>
          </cell>
          <cell r="I23">
            <v>14</v>
          </cell>
        </row>
        <row r="24">
          <cell r="A24">
            <v>16</v>
          </cell>
          <cell r="B24" t="str">
            <v>×</v>
          </cell>
          <cell r="C24">
            <v>22</v>
          </cell>
          <cell r="D24" t="str">
            <v>DP</v>
          </cell>
          <cell r="E24">
            <v>4</v>
          </cell>
          <cell r="F24">
            <v>12</v>
          </cell>
          <cell r="G24">
            <v>28</v>
          </cell>
          <cell r="H24">
            <v>48</v>
          </cell>
          <cell r="I24">
            <v>10</v>
          </cell>
        </row>
        <row r="25">
          <cell r="A25">
            <v>15</v>
          </cell>
          <cell r="B25" t="str">
            <v>×</v>
          </cell>
          <cell r="C25">
            <v>24</v>
          </cell>
          <cell r="D25" t="str">
            <v>DP</v>
          </cell>
          <cell r="E25">
            <v>0</v>
          </cell>
          <cell r="F25">
            <v>10</v>
          </cell>
          <cell r="G25">
            <v>20</v>
          </cell>
          <cell r="H25">
            <v>30</v>
          </cell>
          <cell r="I25">
            <v>13</v>
          </cell>
        </row>
        <row r="26">
          <cell r="A26">
            <v>15</v>
          </cell>
          <cell r="B26" t="str">
            <v>×</v>
          </cell>
          <cell r="C26">
            <v>22</v>
          </cell>
          <cell r="D26" t="str">
            <v>DP</v>
          </cell>
          <cell r="E26">
            <v>3</v>
          </cell>
          <cell r="F26">
            <v>10</v>
          </cell>
          <cell r="G26">
            <v>23</v>
          </cell>
          <cell r="H26">
            <v>39</v>
          </cell>
          <cell r="I26">
            <v>10</v>
          </cell>
        </row>
        <row r="27">
          <cell r="A27">
            <v>15</v>
          </cell>
          <cell r="B27" t="str">
            <v>×</v>
          </cell>
          <cell r="C27">
            <v>21</v>
          </cell>
          <cell r="D27" t="str">
            <v>DP</v>
          </cell>
          <cell r="E27">
            <v>3</v>
          </cell>
          <cell r="F27">
            <v>10</v>
          </cell>
          <cell r="G27">
            <v>23</v>
          </cell>
          <cell r="H27">
            <v>39</v>
          </cell>
          <cell r="I27">
            <v>10</v>
          </cell>
        </row>
        <row r="28">
          <cell r="A28">
            <v>18</v>
          </cell>
          <cell r="B28" t="str">
            <v>×</v>
          </cell>
          <cell r="C28">
            <v>18</v>
          </cell>
          <cell r="D28" t="str">
            <v>DP</v>
          </cell>
          <cell r="E28">
            <v>4</v>
          </cell>
          <cell r="F28">
            <v>12</v>
          </cell>
          <cell r="G28">
            <v>28</v>
          </cell>
          <cell r="H28">
            <v>48</v>
          </cell>
          <cell r="I28">
            <v>8</v>
          </cell>
        </row>
        <row r="29">
          <cell r="A29">
            <v>42</v>
          </cell>
          <cell r="B29" t="str">
            <v>×</v>
          </cell>
          <cell r="C29">
            <v>24</v>
          </cell>
          <cell r="D29" t="str">
            <v>DP</v>
          </cell>
          <cell r="E29">
            <v>10</v>
          </cell>
          <cell r="F29">
            <v>28</v>
          </cell>
          <cell r="G29">
            <v>66</v>
          </cell>
          <cell r="H29">
            <v>114</v>
          </cell>
          <cell r="I29">
            <v>9</v>
          </cell>
        </row>
        <row r="30">
          <cell r="A30">
            <v>30</v>
          </cell>
          <cell r="B30" t="str">
            <v>×</v>
          </cell>
          <cell r="C30">
            <v>24</v>
          </cell>
          <cell r="D30" t="str">
            <v>DP</v>
          </cell>
          <cell r="E30">
            <v>10</v>
          </cell>
          <cell r="F30">
            <v>20</v>
          </cell>
          <cell r="G30">
            <v>50</v>
          </cell>
          <cell r="H30">
            <v>90</v>
          </cell>
          <cell r="I30">
            <v>6</v>
          </cell>
        </row>
        <row r="31">
          <cell r="A31">
            <v>30</v>
          </cell>
          <cell r="B31" t="str">
            <v>×</v>
          </cell>
          <cell r="C31">
            <v>22</v>
          </cell>
          <cell r="D31" t="str">
            <v>DP</v>
          </cell>
          <cell r="E31">
            <v>16</v>
          </cell>
          <cell r="F31">
            <v>20</v>
          </cell>
          <cell r="G31">
            <v>56</v>
          </cell>
          <cell r="H31">
            <v>108</v>
          </cell>
          <cell r="I31">
            <v>0</v>
          </cell>
        </row>
        <row r="32">
          <cell r="A32">
            <v>33</v>
          </cell>
          <cell r="B32" t="str">
            <v>×</v>
          </cell>
          <cell r="C32">
            <v>18</v>
          </cell>
          <cell r="D32" t="str">
            <v>W</v>
          </cell>
          <cell r="E32">
            <v>15</v>
          </cell>
          <cell r="F32">
            <v>0</v>
          </cell>
          <cell r="G32">
            <v>15</v>
          </cell>
          <cell r="H32">
            <v>45</v>
          </cell>
          <cell r="I32">
            <v>7</v>
          </cell>
        </row>
        <row r="33">
          <cell r="A33">
            <v>33</v>
          </cell>
          <cell r="B33" t="str">
            <v>×</v>
          </cell>
          <cell r="C33">
            <v>16</v>
          </cell>
          <cell r="D33" t="str">
            <v>W</v>
          </cell>
          <cell r="E33">
            <v>22</v>
          </cell>
          <cell r="F33">
            <v>0</v>
          </cell>
          <cell r="G33">
            <v>22</v>
          </cell>
          <cell r="H33">
            <v>66</v>
          </cell>
          <cell r="I33">
            <v>0</v>
          </cell>
        </row>
        <row r="34">
          <cell r="A34">
            <v>30</v>
          </cell>
          <cell r="B34" t="str">
            <v>×</v>
          </cell>
          <cell r="C34">
            <v>18</v>
          </cell>
          <cell r="D34" t="str">
            <v>W</v>
          </cell>
          <cell r="E34">
            <v>14</v>
          </cell>
          <cell r="F34">
            <v>0</v>
          </cell>
          <cell r="G34">
            <v>14</v>
          </cell>
          <cell r="H34">
            <v>42</v>
          </cell>
          <cell r="I34">
            <v>6</v>
          </cell>
        </row>
        <row r="35">
          <cell r="A35">
            <v>30</v>
          </cell>
          <cell r="B35" t="str">
            <v>×</v>
          </cell>
          <cell r="C35">
            <v>16</v>
          </cell>
          <cell r="D35" t="str">
            <v>W</v>
          </cell>
          <cell r="E35">
            <v>20</v>
          </cell>
          <cell r="F35">
            <v>0</v>
          </cell>
          <cell r="G35">
            <v>20</v>
          </cell>
          <cell r="H35">
            <v>60</v>
          </cell>
          <cell r="I35">
            <v>0</v>
          </cell>
        </row>
        <row r="36">
          <cell r="A36">
            <v>27</v>
          </cell>
          <cell r="B36" t="str">
            <v>×</v>
          </cell>
          <cell r="C36">
            <v>18</v>
          </cell>
          <cell r="D36" t="str">
            <v>W</v>
          </cell>
          <cell r="E36">
            <v>14</v>
          </cell>
          <cell r="F36">
            <v>0</v>
          </cell>
          <cell r="G36">
            <v>14</v>
          </cell>
          <cell r="H36">
            <v>42</v>
          </cell>
          <cell r="I36">
            <v>6</v>
          </cell>
        </row>
        <row r="37">
          <cell r="A37">
            <v>27</v>
          </cell>
          <cell r="B37" t="str">
            <v>×</v>
          </cell>
          <cell r="C37">
            <v>16</v>
          </cell>
          <cell r="D37" t="str">
            <v>W</v>
          </cell>
          <cell r="E37">
            <v>20</v>
          </cell>
          <cell r="F37">
            <v>0</v>
          </cell>
          <cell r="G37">
            <v>20</v>
          </cell>
          <cell r="H37">
            <v>60</v>
          </cell>
          <cell r="I37">
            <v>0</v>
          </cell>
        </row>
        <row r="38">
          <cell r="A38">
            <v>24</v>
          </cell>
          <cell r="B38" t="str">
            <v>×</v>
          </cell>
          <cell r="C38">
            <v>18</v>
          </cell>
          <cell r="D38" t="str">
            <v>W</v>
          </cell>
          <cell r="E38">
            <v>13</v>
          </cell>
          <cell r="F38">
            <v>0</v>
          </cell>
          <cell r="G38">
            <v>13</v>
          </cell>
          <cell r="H38">
            <v>39</v>
          </cell>
          <cell r="I38">
            <v>5</v>
          </cell>
        </row>
        <row r="39">
          <cell r="A39">
            <v>24</v>
          </cell>
          <cell r="B39" t="str">
            <v>×</v>
          </cell>
          <cell r="C39">
            <v>16</v>
          </cell>
          <cell r="D39" t="str">
            <v>W</v>
          </cell>
          <cell r="E39">
            <v>18</v>
          </cell>
          <cell r="F39">
            <v>0</v>
          </cell>
          <cell r="G39">
            <v>18</v>
          </cell>
          <cell r="H39">
            <v>54</v>
          </cell>
          <cell r="I39">
            <v>0</v>
          </cell>
        </row>
        <row r="40">
          <cell r="A40">
            <v>21</v>
          </cell>
          <cell r="B40" t="str">
            <v>×</v>
          </cell>
          <cell r="C40">
            <v>18</v>
          </cell>
          <cell r="D40" t="str">
            <v>W</v>
          </cell>
          <cell r="E40">
            <v>13</v>
          </cell>
          <cell r="F40">
            <v>0</v>
          </cell>
          <cell r="G40">
            <v>13</v>
          </cell>
          <cell r="H40">
            <v>39</v>
          </cell>
          <cell r="I40">
            <v>5</v>
          </cell>
        </row>
        <row r="41">
          <cell r="A41">
            <v>21</v>
          </cell>
          <cell r="B41" t="str">
            <v>×</v>
          </cell>
          <cell r="C41">
            <v>16</v>
          </cell>
          <cell r="D41" t="str">
            <v>W</v>
          </cell>
          <cell r="E41">
            <v>18</v>
          </cell>
          <cell r="F41">
            <v>0</v>
          </cell>
          <cell r="G41">
            <v>18</v>
          </cell>
          <cell r="H41">
            <v>54</v>
          </cell>
          <cell r="I41">
            <v>0</v>
          </cell>
        </row>
        <row r="42">
          <cell r="A42">
            <v>18</v>
          </cell>
          <cell r="B42" t="str">
            <v>×</v>
          </cell>
          <cell r="C42">
            <v>18</v>
          </cell>
          <cell r="D42" t="str">
            <v>W</v>
          </cell>
          <cell r="E42">
            <v>12</v>
          </cell>
          <cell r="F42">
            <v>0</v>
          </cell>
          <cell r="G42">
            <v>12</v>
          </cell>
          <cell r="H42">
            <v>36</v>
          </cell>
          <cell r="I42">
            <v>4</v>
          </cell>
        </row>
        <row r="43">
          <cell r="A43">
            <v>18</v>
          </cell>
          <cell r="B43" t="str">
            <v>×</v>
          </cell>
          <cell r="C43">
            <v>16</v>
          </cell>
          <cell r="D43" t="str">
            <v>W</v>
          </cell>
          <cell r="E43">
            <v>16</v>
          </cell>
          <cell r="F43">
            <v>0</v>
          </cell>
          <cell r="G43">
            <v>16</v>
          </cell>
          <cell r="H43">
            <v>48</v>
          </cell>
          <cell r="I43">
            <v>0</v>
          </cell>
        </row>
        <row r="44">
          <cell r="A44">
            <v>15</v>
          </cell>
          <cell r="B44" t="str">
            <v>×</v>
          </cell>
          <cell r="C44">
            <v>18</v>
          </cell>
          <cell r="D44" t="str">
            <v>W</v>
          </cell>
          <cell r="E44">
            <v>11</v>
          </cell>
          <cell r="F44">
            <v>0</v>
          </cell>
          <cell r="G44">
            <v>11</v>
          </cell>
          <cell r="H44">
            <v>33</v>
          </cell>
          <cell r="I44">
            <v>3</v>
          </cell>
        </row>
        <row r="45">
          <cell r="A45">
            <v>15</v>
          </cell>
          <cell r="B45" t="str">
            <v>×</v>
          </cell>
          <cell r="C45">
            <v>16</v>
          </cell>
          <cell r="D45" t="str">
            <v>W</v>
          </cell>
          <cell r="E45">
            <v>14</v>
          </cell>
          <cell r="F45">
            <v>0</v>
          </cell>
          <cell r="G45">
            <v>14</v>
          </cell>
          <cell r="H45">
            <v>42</v>
          </cell>
          <cell r="I45">
            <v>0</v>
          </cell>
        </row>
        <row r="46">
          <cell r="A46">
            <v>21</v>
          </cell>
          <cell r="B46" t="str">
            <v>×</v>
          </cell>
          <cell r="C46">
            <v>13</v>
          </cell>
          <cell r="D46" t="str">
            <v>W</v>
          </cell>
          <cell r="E46">
            <v>16</v>
          </cell>
          <cell r="F46">
            <v>0</v>
          </cell>
          <cell r="G46">
            <v>16</v>
          </cell>
          <cell r="H46">
            <v>48</v>
          </cell>
          <cell r="I46">
            <v>0</v>
          </cell>
        </row>
        <row r="47">
          <cell r="A47">
            <v>21</v>
          </cell>
          <cell r="B47" t="str">
            <v>×</v>
          </cell>
          <cell r="C47">
            <v>12</v>
          </cell>
          <cell r="D47" t="str">
            <v>W</v>
          </cell>
          <cell r="E47">
            <v>14</v>
          </cell>
          <cell r="F47">
            <v>0</v>
          </cell>
          <cell r="G47">
            <v>14</v>
          </cell>
          <cell r="H47">
            <v>42</v>
          </cell>
          <cell r="I47">
            <v>0</v>
          </cell>
        </row>
        <row r="48">
          <cell r="A48">
            <v>18</v>
          </cell>
          <cell r="B48" t="str">
            <v>×</v>
          </cell>
          <cell r="C48">
            <v>13</v>
          </cell>
          <cell r="D48" t="str">
            <v>W</v>
          </cell>
          <cell r="E48">
            <v>14</v>
          </cell>
          <cell r="F48">
            <v>0</v>
          </cell>
          <cell r="G48">
            <v>14</v>
          </cell>
          <cell r="H48">
            <v>42</v>
          </cell>
          <cell r="I48">
            <v>0</v>
          </cell>
        </row>
        <row r="49">
          <cell r="A49">
            <v>18</v>
          </cell>
          <cell r="B49" t="str">
            <v>×</v>
          </cell>
          <cell r="C49">
            <v>12</v>
          </cell>
          <cell r="D49" t="str">
            <v>W</v>
          </cell>
          <cell r="E49">
            <v>12</v>
          </cell>
          <cell r="F49">
            <v>0</v>
          </cell>
          <cell r="G49">
            <v>12</v>
          </cell>
          <cell r="H49">
            <v>36</v>
          </cell>
          <cell r="I49">
            <v>0</v>
          </cell>
        </row>
        <row r="50">
          <cell r="A50">
            <v>15</v>
          </cell>
          <cell r="B50" t="str">
            <v>×</v>
          </cell>
          <cell r="C50">
            <v>13</v>
          </cell>
          <cell r="D50" t="str">
            <v>W</v>
          </cell>
          <cell r="E50">
            <v>12</v>
          </cell>
          <cell r="F50">
            <v>0</v>
          </cell>
          <cell r="G50">
            <v>12</v>
          </cell>
          <cell r="H50">
            <v>36</v>
          </cell>
          <cell r="I50">
            <v>0</v>
          </cell>
        </row>
        <row r="51">
          <cell r="A51">
            <v>15</v>
          </cell>
          <cell r="B51" t="str">
            <v>×</v>
          </cell>
          <cell r="C51">
            <v>12</v>
          </cell>
          <cell r="D51" t="str">
            <v>W</v>
          </cell>
          <cell r="E51">
            <v>10</v>
          </cell>
          <cell r="F51">
            <v>0</v>
          </cell>
          <cell r="G51">
            <v>10</v>
          </cell>
          <cell r="H51">
            <v>30</v>
          </cell>
          <cell r="I51">
            <v>0</v>
          </cell>
        </row>
        <row r="52">
          <cell r="A52">
            <v>15</v>
          </cell>
          <cell r="B52" t="str">
            <v>×</v>
          </cell>
          <cell r="C52">
            <v>10</v>
          </cell>
          <cell r="D52" t="str">
            <v>W</v>
          </cell>
          <cell r="E52">
            <v>10</v>
          </cell>
          <cell r="F52">
            <v>0</v>
          </cell>
          <cell r="G52">
            <v>10</v>
          </cell>
          <cell r="H52">
            <v>30</v>
          </cell>
          <cell r="I52">
            <v>0</v>
          </cell>
        </row>
        <row r="53">
          <cell r="A53">
            <v>15</v>
          </cell>
          <cell r="B53" t="str">
            <v>×</v>
          </cell>
          <cell r="C53">
            <v>9</v>
          </cell>
          <cell r="D53" t="str">
            <v>W</v>
          </cell>
          <cell r="E53">
            <v>10</v>
          </cell>
          <cell r="F53">
            <v>0</v>
          </cell>
          <cell r="G53">
            <v>10</v>
          </cell>
          <cell r="H53">
            <v>30</v>
          </cell>
          <cell r="I53">
            <v>0</v>
          </cell>
        </row>
        <row r="54">
          <cell r="A54">
            <v>12</v>
          </cell>
          <cell r="B54" t="str">
            <v>×</v>
          </cell>
          <cell r="C54">
            <v>10</v>
          </cell>
          <cell r="D54" t="str">
            <v>W</v>
          </cell>
          <cell r="E54">
            <v>8</v>
          </cell>
          <cell r="F54">
            <v>0</v>
          </cell>
          <cell r="G54">
            <v>8</v>
          </cell>
          <cell r="H54">
            <v>24</v>
          </cell>
          <cell r="I54">
            <v>0</v>
          </cell>
        </row>
        <row r="55">
          <cell r="A55">
            <v>12</v>
          </cell>
          <cell r="B55" t="str">
            <v>×</v>
          </cell>
          <cell r="C55">
            <v>9</v>
          </cell>
          <cell r="D55" t="str">
            <v>W</v>
          </cell>
          <cell r="E55">
            <v>8</v>
          </cell>
          <cell r="F55">
            <v>0</v>
          </cell>
          <cell r="G55">
            <v>8</v>
          </cell>
          <cell r="H55">
            <v>24</v>
          </cell>
          <cell r="I55">
            <v>0</v>
          </cell>
        </row>
        <row r="56">
          <cell r="A56">
            <v>15</v>
          </cell>
          <cell r="B56" t="str">
            <v>×</v>
          </cell>
          <cell r="C56">
            <v>6</v>
          </cell>
          <cell r="D56" t="str">
            <v>W</v>
          </cell>
          <cell r="E56">
            <v>8</v>
          </cell>
          <cell r="F56">
            <v>0</v>
          </cell>
          <cell r="G56">
            <v>8</v>
          </cell>
          <cell r="H56">
            <v>24</v>
          </cell>
          <cell r="I56">
            <v>0</v>
          </cell>
        </row>
        <row r="57">
          <cell r="A57">
            <v>12</v>
          </cell>
          <cell r="B57" t="str">
            <v>×</v>
          </cell>
          <cell r="C57">
            <v>6</v>
          </cell>
          <cell r="D57" t="str">
            <v>W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6</v>
          </cell>
        </row>
        <row r="58">
          <cell r="A58">
            <v>9</v>
          </cell>
          <cell r="B58" t="str">
            <v>×</v>
          </cell>
          <cell r="C58">
            <v>6</v>
          </cell>
          <cell r="D58" t="str">
            <v>W</v>
          </cell>
          <cell r="E58">
            <v>6</v>
          </cell>
          <cell r="F58">
            <v>0</v>
          </cell>
          <cell r="G58">
            <v>6</v>
          </cell>
          <cell r="H58">
            <v>18</v>
          </cell>
          <cell r="I58">
            <v>0</v>
          </cell>
        </row>
        <row r="59">
          <cell r="A59">
            <v>15</v>
          </cell>
          <cell r="B59" t="str">
            <v>×</v>
          </cell>
          <cell r="C59">
            <v>4</v>
          </cell>
          <cell r="D59" t="str">
            <v>W</v>
          </cell>
          <cell r="E59">
            <v>8</v>
          </cell>
          <cell r="F59">
            <v>0</v>
          </cell>
          <cell r="G59">
            <v>8</v>
          </cell>
          <cell r="H59">
            <v>24</v>
          </cell>
          <cell r="I59">
            <v>0</v>
          </cell>
        </row>
        <row r="60">
          <cell r="A60">
            <v>12</v>
          </cell>
          <cell r="B60" t="str">
            <v>×</v>
          </cell>
          <cell r="C60">
            <v>4</v>
          </cell>
          <cell r="D60" t="str">
            <v>W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6</v>
          </cell>
        </row>
        <row r="61">
          <cell r="A61">
            <v>9</v>
          </cell>
          <cell r="B61" t="str">
            <v>×</v>
          </cell>
          <cell r="C61">
            <v>4</v>
          </cell>
          <cell r="D61" t="str">
            <v>W</v>
          </cell>
          <cell r="E61">
            <v>6</v>
          </cell>
          <cell r="F61">
            <v>0</v>
          </cell>
          <cell r="G61">
            <v>6</v>
          </cell>
          <cell r="H61">
            <v>18</v>
          </cell>
          <cell r="I61">
            <v>0</v>
          </cell>
        </row>
        <row r="62">
          <cell r="A62">
            <v>6</v>
          </cell>
          <cell r="B62" t="str">
            <v>×</v>
          </cell>
          <cell r="C62">
            <v>6</v>
          </cell>
          <cell r="D62" t="str">
            <v>W</v>
          </cell>
          <cell r="E62">
            <v>4</v>
          </cell>
          <cell r="F62">
            <v>0</v>
          </cell>
          <cell r="G62">
            <v>4</v>
          </cell>
          <cell r="H62">
            <v>12</v>
          </cell>
          <cell r="I62">
            <v>0</v>
          </cell>
        </row>
        <row r="63">
          <cell r="A63">
            <v>6</v>
          </cell>
          <cell r="B63" t="str">
            <v>×</v>
          </cell>
          <cell r="C63">
            <v>4</v>
          </cell>
          <cell r="D63" t="str">
            <v>W</v>
          </cell>
          <cell r="E63">
            <v>4</v>
          </cell>
          <cell r="F63">
            <v>0</v>
          </cell>
          <cell r="G63">
            <v>4</v>
          </cell>
          <cell r="H63">
            <v>12</v>
          </cell>
          <cell r="I63">
            <v>0</v>
          </cell>
        </row>
        <row r="64">
          <cell r="A64">
            <v>33</v>
          </cell>
          <cell r="B64" t="str">
            <v>×</v>
          </cell>
          <cell r="C64">
            <v>18</v>
          </cell>
          <cell r="D64" t="str">
            <v>W</v>
          </cell>
          <cell r="E64">
            <v>15</v>
          </cell>
          <cell r="F64">
            <v>0</v>
          </cell>
          <cell r="G64">
            <v>15</v>
          </cell>
          <cell r="H64">
            <v>45</v>
          </cell>
          <cell r="I64">
            <v>7</v>
          </cell>
        </row>
        <row r="65">
          <cell r="A65">
            <v>33</v>
          </cell>
          <cell r="B65" t="str">
            <v>×</v>
          </cell>
          <cell r="C65">
            <v>16</v>
          </cell>
          <cell r="D65" t="str">
            <v>W</v>
          </cell>
          <cell r="E65">
            <v>22</v>
          </cell>
          <cell r="F65">
            <v>0</v>
          </cell>
          <cell r="G65">
            <v>22</v>
          </cell>
          <cell r="H65">
            <v>66</v>
          </cell>
          <cell r="I65">
            <v>0</v>
          </cell>
        </row>
        <row r="66">
          <cell r="A66">
            <v>30</v>
          </cell>
          <cell r="B66" t="str">
            <v>×</v>
          </cell>
          <cell r="C66">
            <v>18</v>
          </cell>
          <cell r="D66" t="str">
            <v>W</v>
          </cell>
          <cell r="E66">
            <v>14</v>
          </cell>
          <cell r="F66">
            <v>0</v>
          </cell>
          <cell r="G66">
            <v>14</v>
          </cell>
          <cell r="H66">
            <v>42</v>
          </cell>
          <cell r="I66">
            <v>6</v>
          </cell>
        </row>
        <row r="67">
          <cell r="A67">
            <v>30</v>
          </cell>
          <cell r="B67" t="str">
            <v>×</v>
          </cell>
          <cell r="C67">
            <v>16</v>
          </cell>
          <cell r="D67" t="str">
            <v>W</v>
          </cell>
          <cell r="E67">
            <v>20</v>
          </cell>
          <cell r="F67">
            <v>0</v>
          </cell>
          <cell r="G67">
            <v>20</v>
          </cell>
          <cell r="H67">
            <v>60</v>
          </cell>
          <cell r="I67">
            <v>0</v>
          </cell>
        </row>
        <row r="68">
          <cell r="A68">
            <v>27</v>
          </cell>
          <cell r="B68" t="str">
            <v>×</v>
          </cell>
          <cell r="C68">
            <v>18</v>
          </cell>
          <cell r="D68" t="str">
            <v>W</v>
          </cell>
          <cell r="E68">
            <v>14</v>
          </cell>
          <cell r="F68">
            <v>0</v>
          </cell>
          <cell r="G68">
            <v>14</v>
          </cell>
          <cell r="H68">
            <v>42</v>
          </cell>
          <cell r="I68">
            <v>6</v>
          </cell>
        </row>
        <row r="69">
          <cell r="A69">
            <v>27</v>
          </cell>
          <cell r="B69" t="str">
            <v>×</v>
          </cell>
          <cell r="C69">
            <v>16</v>
          </cell>
          <cell r="D69" t="str">
            <v>W</v>
          </cell>
          <cell r="E69">
            <v>20</v>
          </cell>
          <cell r="F69">
            <v>0</v>
          </cell>
          <cell r="G69">
            <v>20</v>
          </cell>
          <cell r="H69">
            <v>60</v>
          </cell>
          <cell r="I69">
            <v>0</v>
          </cell>
        </row>
        <row r="70">
          <cell r="A70">
            <v>24</v>
          </cell>
          <cell r="B70" t="str">
            <v>×</v>
          </cell>
          <cell r="C70">
            <v>18</v>
          </cell>
          <cell r="D70" t="str">
            <v>W</v>
          </cell>
          <cell r="E70">
            <v>13</v>
          </cell>
          <cell r="F70">
            <v>0</v>
          </cell>
          <cell r="G70">
            <v>13</v>
          </cell>
          <cell r="H70">
            <v>39</v>
          </cell>
          <cell r="I70">
            <v>5</v>
          </cell>
        </row>
        <row r="71">
          <cell r="A71">
            <v>6</v>
          </cell>
          <cell r="B71" t="str">
            <v>×</v>
          </cell>
          <cell r="C71">
            <v>12</v>
          </cell>
          <cell r="D71" t="str">
            <v>W</v>
          </cell>
          <cell r="E71">
            <v>6</v>
          </cell>
          <cell r="F71">
            <v>0</v>
          </cell>
          <cell r="G71">
            <v>6</v>
          </cell>
          <cell r="H71">
            <v>18</v>
          </cell>
          <cell r="I71">
            <v>0</v>
          </cell>
        </row>
        <row r="72">
          <cell r="A72">
            <v>5.6</v>
          </cell>
          <cell r="B72" t="str">
            <v>×</v>
          </cell>
          <cell r="C72">
            <v>12</v>
          </cell>
          <cell r="D72" t="str">
            <v>W</v>
          </cell>
          <cell r="E72">
            <v>6</v>
          </cell>
          <cell r="F72">
            <v>0</v>
          </cell>
          <cell r="G72">
            <v>6</v>
          </cell>
          <cell r="H72">
            <v>18</v>
          </cell>
          <cell r="I72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목록"/>
      <sheetName val="신발장"/>
      <sheetName val="반침장"/>
      <sheetName val="화장대"/>
      <sheetName val="시스템가구"/>
      <sheetName val="Q&amp;A"/>
      <sheetName val="폴딩,미서기"/>
      <sheetName val="도면(일반가구)"/>
      <sheetName val="알림오류(일반)"/>
      <sheetName val="기초자료"/>
      <sheetName val="총괄"/>
      <sheetName val="원집"/>
      <sheetName val="재집"/>
      <sheetName val="수량(도어)"/>
      <sheetName val="수량(몸통)"/>
      <sheetName val="수량(기타)"/>
      <sheetName val="단가"/>
      <sheetName val="제조노임"/>
      <sheetName val="단가변경"/>
      <sheetName val="노집"/>
      <sheetName val="노산(몸통)"/>
      <sheetName val="노산(기타)"/>
      <sheetName val="공수"/>
      <sheetName val="간노"/>
      <sheetName val="임금"/>
      <sheetName val="경적"/>
      <sheetName val="가액"/>
      <sheetName val="결산"/>
      <sheetName val="일반"/>
      <sheetName val="운반"/>
      <sheetName val="설산"/>
      <sheetName val="설치"/>
      <sheetName val="설단"/>
      <sheetName val="지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DA-90-301</v>
          </cell>
          <cell r="B2" t="str">
            <v>반침장</v>
          </cell>
          <cell r="E2" t="str">
            <v>AL봉손잡이</v>
          </cell>
        </row>
        <row r="3">
          <cell r="A3" t="str">
            <v>DA-90-302</v>
          </cell>
          <cell r="B3" t="str">
            <v>반침장</v>
          </cell>
          <cell r="E3" t="str">
            <v>AL압출손잡이</v>
          </cell>
        </row>
        <row r="4">
          <cell r="A4" t="str">
            <v>DA-90-303</v>
          </cell>
          <cell r="B4" t="str">
            <v>반침장</v>
          </cell>
          <cell r="E4" t="str">
            <v>없음-은경(면취후부착)</v>
          </cell>
        </row>
        <row r="5">
          <cell r="A5" t="str">
            <v>DA-90-311</v>
          </cell>
          <cell r="B5" t="str">
            <v>반침장</v>
          </cell>
          <cell r="E5" t="str">
            <v>4.5T MDF(멤브레인)</v>
          </cell>
        </row>
        <row r="6">
          <cell r="A6" t="str">
            <v>DA-90-312</v>
          </cell>
          <cell r="B6" t="str">
            <v>반침장</v>
          </cell>
          <cell r="E6" t="str">
            <v>자체손잡이</v>
          </cell>
        </row>
        <row r="7">
          <cell r="A7" t="str">
            <v>DA-90-313</v>
          </cell>
          <cell r="B7" t="str">
            <v>반침장</v>
          </cell>
          <cell r="E7" t="str">
            <v>AL압출손잡이(AL엣지바)</v>
          </cell>
        </row>
        <row r="8">
          <cell r="A8" t="str">
            <v>DA-90-321</v>
          </cell>
          <cell r="B8" t="str">
            <v>반침장</v>
          </cell>
          <cell r="E8" t="str">
            <v>자체손잡이(3T은경)</v>
          </cell>
        </row>
        <row r="9">
          <cell r="A9" t="str">
            <v>DA-90-322</v>
          </cell>
          <cell r="B9" t="str">
            <v>반침장</v>
          </cell>
          <cell r="E9" t="str">
            <v>자체손잡이(부분패턴)</v>
          </cell>
        </row>
        <row r="10">
          <cell r="A10" t="str">
            <v>DA-90-323</v>
          </cell>
          <cell r="B10" t="str">
            <v>반침장</v>
          </cell>
          <cell r="E10" t="str">
            <v>4.5T MDF 1(고광택)</v>
          </cell>
        </row>
        <row r="11">
          <cell r="A11" t="str">
            <v>DA-90-324</v>
          </cell>
          <cell r="B11" t="str">
            <v>반침장</v>
          </cell>
          <cell r="E11" t="str">
            <v>4.5T MDF 2(고광택)</v>
          </cell>
        </row>
        <row r="12">
          <cell r="A12" t="str">
            <v>DA-90-325</v>
          </cell>
          <cell r="B12" t="str">
            <v>반침장</v>
          </cell>
        </row>
        <row r="13">
          <cell r="A13" t="str">
            <v>DA-90-326</v>
          </cell>
          <cell r="B13" t="str">
            <v>반침장</v>
          </cell>
        </row>
        <row r="14">
          <cell r="A14" t="str">
            <v>DA-90-327</v>
          </cell>
          <cell r="B14" t="str">
            <v>반침장</v>
          </cell>
        </row>
        <row r="15">
          <cell r="A15" t="str">
            <v>선택안함</v>
          </cell>
          <cell r="B15" t="str">
            <v>반침장</v>
          </cell>
        </row>
      </sheetData>
      <sheetData sheetId="9" refreshError="1"/>
      <sheetData sheetId="10">
        <row r="2">
          <cell r="N2" t="str">
            <v>DA-90-312</v>
          </cell>
        </row>
        <row r="3">
          <cell r="N3" t="str">
            <v>DA-90-312</v>
          </cell>
        </row>
        <row r="4">
          <cell r="N4" t="str">
            <v>선택안함</v>
          </cell>
        </row>
        <row r="5">
          <cell r="N5" t="str">
            <v>선택안함</v>
          </cell>
        </row>
        <row r="23">
          <cell r="Q23" t="str">
            <v>기타(견적가)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분전함신설"/>
      <sheetName val="접지1종"/>
      <sheetName val="기자재수량"/>
      <sheetName val=""/>
      <sheetName val="Baby일위대가"/>
      <sheetName val="건축내역(트럼프수성)"/>
      <sheetName val="BID"/>
      <sheetName val="진천,증평(9.3)"/>
      <sheetName val="내역서"/>
      <sheetName val="집계"/>
      <sheetName val="Sheet3"/>
      <sheetName val="설계실행투찰"/>
      <sheetName val="기계경비(시간당)"/>
      <sheetName val="45,46"/>
      <sheetName val="맨홀수량"/>
      <sheetName val="내역서(원본)"/>
      <sheetName val="DATE"/>
      <sheetName val="#REF"/>
      <sheetName val="간접비계산"/>
      <sheetName val="산출내역서집계표"/>
      <sheetName val="설계"/>
      <sheetName val="밸브설치"/>
      <sheetName val="집계표"/>
      <sheetName val="수량산출"/>
      <sheetName val="자재"/>
      <sheetName val="단가산출서"/>
      <sheetName val="본공사"/>
      <sheetName val="노임"/>
      <sheetName val="노무"/>
      <sheetName val="내역"/>
      <sheetName val="재료비"/>
      <sheetName val="mat"/>
      <sheetName val="교통대책내역"/>
      <sheetName val="수간보호"/>
      <sheetName val="PIPE(UG)내역"/>
      <sheetName val="주공 갑지"/>
      <sheetName val="설계예산서"/>
      <sheetName val="빗물받이(910-510-410)"/>
      <sheetName val="터파기및재료"/>
      <sheetName val="Sheet1"/>
      <sheetName val="노임단가"/>
      <sheetName val="송전재료비"/>
      <sheetName val="1.설계조건"/>
      <sheetName val="Total"/>
      <sheetName val="const."/>
      <sheetName val="조직"/>
      <sheetName val="부대내역"/>
      <sheetName val="70%"/>
      <sheetName val="Sheet1 (2)"/>
      <sheetName val="a1.시중노임및물가시세"/>
      <sheetName val="사유서제출현황-2"/>
      <sheetName val="위치조서"/>
      <sheetName val="Sheet6"/>
      <sheetName val="갑지"/>
      <sheetName val="공비대비"/>
      <sheetName val="가시설관급자재"/>
      <sheetName val="부대공사비"/>
      <sheetName val="현장관리비집계표"/>
      <sheetName val="Macro1"/>
      <sheetName val="일위대가"/>
      <sheetName val="목록"/>
      <sheetName val="중기"/>
      <sheetName val="가계부"/>
      <sheetName val="제품목록"/>
      <sheetName val="매입매출관리"/>
      <sheetName val="단가"/>
      <sheetName val="연결관암거"/>
      <sheetName val="총괄-1"/>
      <sheetName val="갑지(추정)"/>
      <sheetName val="4차원가계산서"/>
      <sheetName val="내역작성"/>
      <sheetName val="토목주소"/>
      <sheetName val="공량산출서"/>
      <sheetName val="수주현황2월"/>
      <sheetName val="토목수량(공정)"/>
      <sheetName val="공내역"/>
      <sheetName val="가로등내역서"/>
      <sheetName val="A 견적"/>
      <sheetName val="CABLE SIZE-1"/>
      <sheetName val="8.수량산출 (2)"/>
      <sheetName val="내역서(삼호)"/>
      <sheetName val="토공"/>
      <sheetName val="별표집계"/>
      <sheetName val="A LINE"/>
      <sheetName val="일위대가표"/>
      <sheetName val="일위_파일"/>
      <sheetName val="Y-WORK"/>
      <sheetName val="Ekog10"/>
      <sheetName val="토목"/>
      <sheetName val="기계내역"/>
      <sheetName val="실행내역"/>
      <sheetName val="0"/>
      <sheetName val="정보"/>
      <sheetName val="예총"/>
      <sheetName val="개소별수량산출"/>
      <sheetName val="자재단가비교표"/>
      <sheetName val="총집계표"/>
      <sheetName val="gyun"/>
      <sheetName val="암반깨기(0_4)"/>
      <sheetName val="G_R300합계"/>
      <sheetName val="G_R300경비"/>
      <sheetName val="관_지_벽_공정집계표"/>
      <sheetName val="진천,증평(9_3)"/>
      <sheetName val="손익계획"/>
      <sheetName val="설비비1"/>
      <sheetName val="철거산출근거"/>
      <sheetName val="DATA"/>
      <sheetName val="16.1 IO-LIST"/>
      <sheetName val="허용전류-IEC DATA"/>
      <sheetName val="전등부하"/>
      <sheetName val="산출근거#2-3"/>
      <sheetName val="수량산출서-2"/>
      <sheetName val="확약서"/>
      <sheetName val="b_balju_cho"/>
      <sheetName val="평가데이터"/>
      <sheetName val="BOQ.vts"/>
      <sheetName val="마산월령동골조물량변경"/>
      <sheetName val="역T형"/>
      <sheetName val="PILE"/>
      <sheetName val="건축내역"/>
      <sheetName val="건축원가계산서"/>
      <sheetName val="배수관토공산출"/>
      <sheetName val="건축공사"/>
      <sheetName val="사급정리분"/>
      <sheetName val="결산용"/>
      <sheetName val="부재리스트"/>
      <sheetName val="도봉2지구"/>
      <sheetName val="배수장토목공사비"/>
      <sheetName val="소야공정계획표"/>
      <sheetName val="건축"/>
      <sheetName val="1.2.1 동력설비 부하계산서(고압부하)"/>
      <sheetName val="목차임시"/>
      <sheetName val="견적대비"/>
      <sheetName val="감시제어"/>
      <sheetName val="1.변압기용량"/>
      <sheetName val="입력"/>
      <sheetName val="기준"/>
      <sheetName val="제1장"/>
      <sheetName val="조건"/>
      <sheetName val="제품"/>
      <sheetName val="시점교대"/>
      <sheetName val="경산"/>
      <sheetName val="J直材4"/>
      <sheetName val="소방사항"/>
      <sheetName val="직노"/>
      <sheetName val="도급내역서"/>
      <sheetName val="개요"/>
      <sheetName val="수량계산"/>
      <sheetName val="일위산출"/>
      <sheetName val="조명율표"/>
      <sheetName val="차도조도계산"/>
      <sheetName val="01AC"/>
      <sheetName val="값"/>
      <sheetName val="굴착현장"/>
      <sheetName val="인수공규격"/>
      <sheetName val="공사내역(2003년)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업체별기성내역"/>
      <sheetName val="총괄"/>
      <sheetName val="인수공"/>
      <sheetName val="준검 내역서"/>
      <sheetName val="견적서"/>
      <sheetName val="단가 및 재료비"/>
      <sheetName val="단가조사"/>
      <sheetName val="자재단가"/>
      <sheetName val="9GNG운반"/>
      <sheetName val="조명시설"/>
      <sheetName val="설직재-1"/>
      <sheetName val="인공LIST"/>
      <sheetName val="매출채권"/>
      <sheetName val="식재일위대가"/>
      <sheetName val="일반부표"/>
      <sheetName val="Sheet5"/>
      <sheetName val="실행"/>
      <sheetName val="저"/>
      <sheetName val="설계명세서"/>
      <sheetName val="9509"/>
      <sheetName val="재료값"/>
      <sheetName val="중기 부표"/>
      <sheetName val="일위"/>
      <sheetName val="WEIGHT LIST"/>
      <sheetName val="POL6차-PIPING"/>
      <sheetName val="물량"/>
      <sheetName val="산#2-1 (2)"/>
      <sheetName val="산#3-1"/>
      <sheetName val="피엘"/>
      <sheetName val="전선 및 전선관"/>
      <sheetName val="지장물건일위대가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시중노임"/>
      <sheetName val="기초단가"/>
      <sheetName val="단위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단가산출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</sheetNames>
    <sheetDataSet>
      <sheetData sheetId="0">
        <row r="6">
          <cell r="A6" t="str">
            <v>600V 비닐절연전선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문"/>
      <sheetName val="개요"/>
      <sheetName val="총괄"/>
      <sheetName val="집계"/>
      <sheetName val="기준"/>
      <sheetName val="구성1"/>
      <sheetName val="구성2"/>
      <sheetName val="구성"/>
      <sheetName val="원가"/>
      <sheetName val="재집"/>
      <sheetName val="재-틀"/>
      <sheetName val="재-창"/>
      <sheetName val="원-틀"/>
      <sheetName val="원-창"/>
      <sheetName val="간재-틀"/>
      <sheetName val="간재-창"/>
      <sheetName val="간원-틀"/>
      <sheetName val="간원-창"/>
      <sheetName val="설-틀"/>
      <sheetName val="설-창"/>
      <sheetName val="원-설틀"/>
      <sheetName val="원-설창"/>
      <sheetName val="재료"/>
      <sheetName val="단가"/>
      <sheetName val="노집"/>
      <sheetName val="노산-틀"/>
      <sheetName val="노산-창(백색)"/>
      <sheetName val="노산-창(목무늬)"/>
      <sheetName val="공수"/>
      <sheetName val="공수1"/>
      <sheetName val="계수1"/>
      <sheetName val="계수2"/>
      <sheetName val="계수3"/>
      <sheetName val="생산량"/>
      <sheetName val="임율1"/>
      <sheetName val="임율2"/>
      <sheetName val="임율3"/>
      <sheetName val="간노비"/>
      <sheetName val="시간(직)"/>
      <sheetName val="시간(일)"/>
      <sheetName val="적용작업시간"/>
      <sheetName val="업체1"/>
      <sheetName val="업체2"/>
      <sheetName val="경집"/>
      <sheetName val="경산-틀"/>
      <sheetName val="경산-창(백색)"/>
      <sheetName val="경산-창(목무늬)"/>
      <sheetName val="경배"/>
      <sheetName val="경조"/>
      <sheetName val="운반"/>
      <sheetName val="운반1"/>
      <sheetName val="운반2"/>
      <sheetName val="일반"/>
      <sheetName val="설-원가"/>
      <sheetName val="설-집"/>
      <sheetName val="설재-틀"/>
      <sheetName val="설원-틀"/>
      <sheetName val="설치자재"/>
      <sheetName val="자료2-1"/>
      <sheetName val="자료2-2"/>
      <sheetName val="자료3-1"/>
      <sheetName val="자료3-2"/>
      <sheetName val="업체3"/>
      <sheetName val="일위"/>
      <sheetName val="설원-창"/>
      <sheetName val="설노-창"/>
      <sheetName val="설간노"/>
      <sheetName val="설경배"/>
      <sheetName val="설경산"/>
      <sheetName val="설경집"/>
      <sheetName val="단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5">
          <cell r="K5" t="str">
            <v>PP 1-01</v>
          </cell>
          <cell r="L5">
            <v>114063</v>
          </cell>
        </row>
        <row r="6">
          <cell r="K6" t="str">
            <v>PP 1-02</v>
          </cell>
          <cell r="L6">
            <v>108954</v>
          </cell>
        </row>
        <row r="7">
          <cell r="K7" t="str">
            <v>PP 1-03</v>
          </cell>
          <cell r="L7">
            <v>106908</v>
          </cell>
        </row>
        <row r="8">
          <cell r="K8" t="str">
            <v>PP 1-04</v>
          </cell>
          <cell r="L8">
            <v>103842</v>
          </cell>
        </row>
        <row r="9">
          <cell r="K9" t="str">
            <v>PP 1-05</v>
          </cell>
          <cell r="L9">
            <v>101850</v>
          </cell>
        </row>
        <row r="10">
          <cell r="K10" t="str">
            <v>PP 1-06</v>
          </cell>
          <cell r="L10">
            <v>98733</v>
          </cell>
        </row>
        <row r="11">
          <cell r="K11" t="str">
            <v>PP 1-07</v>
          </cell>
          <cell r="L11">
            <v>96793</v>
          </cell>
        </row>
        <row r="12">
          <cell r="K12" t="str">
            <v>PP 1-08</v>
          </cell>
          <cell r="L12">
            <v>91879</v>
          </cell>
        </row>
        <row r="13">
          <cell r="K13" t="str">
            <v>PP 1-09</v>
          </cell>
          <cell r="L13">
            <v>89991</v>
          </cell>
        </row>
        <row r="14">
          <cell r="K14" t="str">
            <v>PP 1-10</v>
          </cell>
          <cell r="L14">
            <v>86770</v>
          </cell>
        </row>
        <row r="15">
          <cell r="K15" t="str">
            <v>PP 1-11</v>
          </cell>
          <cell r="L15">
            <v>84934</v>
          </cell>
        </row>
        <row r="16">
          <cell r="K16" t="str">
            <v>PP 1-12</v>
          </cell>
          <cell r="L16">
            <v>81660</v>
          </cell>
        </row>
        <row r="17">
          <cell r="K17" t="str">
            <v>PP 1-13</v>
          </cell>
          <cell r="L17">
            <v>79877</v>
          </cell>
        </row>
        <row r="18">
          <cell r="K18" t="str">
            <v>PP 1-14</v>
          </cell>
          <cell r="L18">
            <v>76550</v>
          </cell>
        </row>
        <row r="19">
          <cell r="K19" t="str">
            <v>PP 1-15</v>
          </cell>
          <cell r="L19">
            <v>74821</v>
          </cell>
        </row>
        <row r="20">
          <cell r="K20" t="str">
            <v>PP 1-16</v>
          </cell>
          <cell r="L20">
            <v>71440</v>
          </cell>
        </row>
        <row r="21">
          <cell r="K21" t="str">
            <v>PP 1-17</v>
          </cell>
          <cell r="L21">
            <v>66891</v>
          </cell>
        </row>
        <row r="22">
          <cell r="K22" t="str">
            <v>PP 1-18</v>
          </cell>
          <cell r="L22">
            <v>65162</v>
          </cell>
        </row>
        <row r="23">
          <cell r="K23" t="str">
            <v>PP 1-19</v>
          </cell>
          <cell r="L23">
            <v>63522</v>
          </cell>
        </row>
        <row r="24">
          <cell r="K24" t="str">
            <v>PP 1-20</v>
          </cell>
          <cell r="L24">
            <v>63460</v>
          </cell>
        </row>
        <row r="25">
          <cell r="K25" t="str">
            <v>PP 1-21</v>
          </cell>
          <cell r="L25">
            <v>61835</v>
          </cell>
        </row>
        <row r="26">
          <cell r="K26" t="str">
            <v>PP 1-22</v>
          </cell>
          <cell r="L26">
            <v>60586</v>
          </cell>
        </row>
        <row r="27">
          <cell r="K27" t="str">
            <v>PP 1-23</v>
          </cell>
          <cell r="L27">
            <v>61280</v>
          </cell>
        </row>
        <row r="28">
          <cell r="K28" t="str">
            <v>PP 1-24</v>
          </cell>
          <cell r="L28">
            <v>112319</v>
          </cell>
        </row>
        <row r="29">
          <cell r="K29" t="str">
            <v>PP 1-25</v>
          </cell>
          <cell r="L29">
            <v>93624</v>
          </cell>
        </row>
        <row r="30">
          <cell r="K30" t="str">
            <v>PP 1-26</v>
          </cell>
          <cell r="L30">
            <v>91735</v>
          </cell>
        </row>
        <row r="31">
          <cell r="K31" t="str">
            <v>PP 2-01</v>
          </cell>
          <cell r="L31">
            <v>75760</v>
          </cell>
        </row>
        <row r="32">
          <cell r="K32" t="str">
            <v>PP 2-02</v>
          </cell>
          <cell r="L32">
            <v>72870</v>
          </cell>
        </row>
        <row r="33">
          <cell r="K33" t="str">
            <v>PP 2-03</v>
          </cell>
          <cell r="L33">
            <v>71947</v>
          </cell>
        </row>
        <row r="34">
          <cell r="K34" t="str">
            <v>PP 2-04</v>
          </cell>
          <cell r="L34">
            <v>69140</v>
          </cell>
        </row>
        <row r="35">
          <cell r="K35" t="str">
            <v>PP 2-05</v>
          </cell>
          <cell r="L35">
            <v>68136</v>
          </cell>
        </row>
        <row r="36">
          <cell r="K36" t="str">
            <v>PP 2-06</v>
          </cell>
          <cell r="L36">
            <v>63533</v>
          </cell>
        </row>
        <row r="37">
          <cell r="K37" t="str">
            <v>PP 2-07</v>
          </cell>
          <cell r="L37">
            <v>62451</v>
          </cell>
        </row>
        <row r="38">
          <cell r="K38" t="str">
            <v>PP 2-08</v>
          </cell>
          <cell r="L38">
            <v>56932</v>
          </cell>
        </row>
        <row r="39">
          <cell r="K39" t="str">
            <v>PP 2-09</v>
          </cell>
          <cell r="L39">
            <v>55767</v>
          </cell>
        </row>
        <row r="40">
          <cell r="K40" t="str">
            <v>PP 2-10</v>
          </cell>
          <cell r="L40">
            <v>53201</v>
          </cell>
        </row>
        <row r="41">
          <cell r="K41" t="str">
            <v>PP 2-11</v>
          </cell>
          <cell r="L41">
            <v>51953</v>
          </cell>
        </row>
        <row r="42">
          <cell r="K42" t="str">
            <v>PP 2-12</v>
          </cell>
          <cell r="L42">
            <v>49467</v>
          </cell>
        </row>
        <row r="43">
          <cell r="K43" t="str">
            <v>PP 2-13</v>
          </cell>
          <cell r="L43">
            <v>48141</v>
          </cell>
        </row>
        <row r="44">
          <cell r="K44" t="str">
            <v>PP 2-14</v>
          </cell>
          <cell r="L44">
            <v>45738</v>
          </cell>
        </row>
        <row r="45">
          <cell r="K45" t="str">
            <v>PP 2-15</v>
          </cell>
          <cell r="L45">
            <v>49350</v>
          </cell>
        </row>
        <row r="46">
          <cell r="K46" t="str">
            <v>PP 2-16</v>
          </cell>
          <cell r="L46">
            <v>48067</v>
          </cell>
        </row>
        <row r="47">
          <cell r="K47" t="str">
            <v>PP 2-17</v>
          </cell>
          <cell r="L47">
            <v>45740</v>
          </cell>
        </row>
        <row r="48">
          <cell r="K48" t="str">
            <v>PP 2-18</v>
          </cell>
          <cell r="L48">
            <v>44497</v>
          </cell>
        </row>
        <row r="49">
          <cell r="K49" t="str">
            <v>PP 2-19</v>
          </cell>
          <cell r="L49">
            <v>38999</v>
          </cell>
        </row>
        <row r="50">
          <cell r="K50" t="str">
            <v>PP 2-20</v>
          </cell>
          <cell r="L50">
            <v>29680</v>
          </cell>
        </row>
        <row r="51">
          <cell r="K51" t="str">
            <v>PP 2-21</v>
          </cell>
          <cell r="L51">
            <v>27928</v>
          </cell>
        </row>
        <row r="52">
          <cell r="K52" t="str">
            <v>PP 2-22</v>
          </cell>
          <cell r="L52">
            <v>27052</v>
          </cell>
        </row>
        <row r="53">
          <cell r="K53" t="str">
            <v>PP 2-23</v>
          </cell>
          <cell r="L53">
            <v>25380</v>
          </cell>
        </row>
        <row r="54">
          <cell r="K54" t="str">
            <v>PP 2-24</v>
          </cell>
          <cell r="L54">
            <v>24540</v>
          </cell>
        </row>
        <row r="55">
          <cell r="K55" t="str">
            <v>PP 2-25</v>
          </cell>
          <cell r="L55">
            <v>22835</v>
          </cell>
        </row>
        <row r="56">
          <cell r="K56" t="str">
            <v>PP 2-26</v>
          </cell>
          <cell r="L56">
            <v>20418</v>
          </cell>
        </row>
        <row r="57">
          <cell r="K57" t="str">
            <v>PP 2-27</v>
          </cell>
          <cell r="L57">
            <v>18003</v>
          </cell>
        </row>
        <row r="58">
          <cell r="K58" t="str">
            <v>PP 2-28</v>
          </cell>
          <cell r="L58">
            <v>21083</v>
          </cell>
        </row>
        <row r="59">
          <cell r="K59" t="str">
            <v>PP 2-29</v>
          </cell>
          <cell r="L59">
            <v>18163</v>
          </cell>
        </row>
        <row r="60">
          <cell r="K60" t="str">
            <v>PP 2-30</v>
          </cell>
          <cell r="L60">
            <v>15815</v>
          </cell>
        </row>
        <row r="61">
          <cell r="K61" t="str">
            <v>PP 2-31</v>
          </cell>
          <cell r="L61">
            <v>15021</v>
          </cell>
        </row>
        <row r="62">
          <cell r="K62" t="str">
            <v>PP 2-32</v>
          </cell>
          <cell r="L62">
            <v>13467</v>
          </cell>
        </row>
        <row r="63">
          <cell r="K63" t="str">
            <v>PP 2-33</v>
          </cell>
          <cell r="L63">
            <v>74939</v>
          </cell>
        </row>
        <row r="64">
          <cell r="K64" t="str">
            <v>PP 2-34</v>
          </cell>
          <cell r="L64">
            <v>72049</v>
          </cell>
        </row>
        <row r="65">
          <cell r="K65" t="str">
            <v>PP 2-35</v>
          </cell>
          <cell r="L65">
            <v>71126</v>
          </cell>
        </row>
        <row r="66">
          <cell r="K66" t="str">
            <v>PP 2-36</v>
          </cell>
          <cell r="L66">
            <v>68319</v>
          </cell>
        </row>
        <row r="67">
          <cell r="K67" t="str">
            <v>PP 2-37</v>
          </cell>
          <cell r="L67">
            <v>67315</v>
          </cell>
        </row>
        <row r="68">
          <cell r="K68" t="str">
            <v>PP 2-38</v>
          </cell>
          <cell r="L68">
            <v>64586</v>
          </cell>
        </row>
        <row r="69">
          <cell r="K69" t="str">
            <v>PP 2-39</v>
          </cell>
          <cell r="L69">
            <v>63503</v>
          </cell>
        </row>
        <row r="70">
          <cell r="K70" t="str">
            <v>PP 3-01</v>
          </cell>
          <cell r="L70">
            <v>26203</v>
          </cell>
        </row>
        <row r="71">
          <cell r="K71" t="str">
            <v>PP 3-02</v>
          </cell>
          <cell r="L71">
            <v>27137</v>
          </cell>
        </row>
        <row r="72">
          <cell r="K72" t="str">
            <v>PP 4-01</v>
          </cell>
          <cell r="L72" t="e">
            <v>#REF!</v>
          </cell>
        </row>
        <row r="73">
          <cell r="K73" t="str">
            <v>PP 4-02</v>
          </cell>
          <cell r="L73" t="e">
            <v>#REF!</v>
          </cell>
        </row>
        <row r="74">
          <cell r="K74" t="str">
            <v>PW 1-01</v>
          </cell>
          <cell r="L74">
            <v>65132</v>
          </cell>
        </row>
        <row r="75">
          <cell r="K75" t="str">
            <v>PW 1-02</v>
          </cell>
          <cell r="L75">
            <v>62652</v>
          </cell>
        </row>
        <row r="76">
          <cell r="K76" t="str">
            <v>PW 1-03</v>
          </cell>
          <cell r="L76">
            <v>61440</v>
          </cell>
        </row>
        <row r="77">
          <cell r="K77" t="str">
            <v>PW 1-04</v>
          </cell>
          <cell r="L77">
            <v>60173</v>
          </cell>
        </row>
        <row r="78">
          <cell r="K78" t="str">
            <v>PW 1-05</v>
          </cell>
          <cell r="L78">
            <v>58988</v>
          </cell>
        </row>
        <row r="79">
          <cell r="K79" t="str">
            <v>PW 1-06</v>
          </cell>
          <cell r="L79">
            <v>57693</v>
          </cell>
        </row>
        <row r="80">
          <cell r="K80" t="str">
            <v>PW 1-07</v>
          </cell>
          <cell r="L80">
            <v>56535</v>
          </cell>
        </row>
        <row r="81">
          <cell r="K81" t="str">
            <v>PW 1-08</v>
          </cell>
          <cell r="L81">
            <v>53472</v>
          </cell>
        </row>
        <row r="82">
          <cell r="K82" t="str">
            <v>PW 1-09</v>
          </cell>
          <cell r="L82">
            <v>52339</v>
          </cell>
        </row>
        <row r="83">
          <cell r="K83" t="str">
            <v>PW 1-10</v>
          </cell>
          <cell r="L83">
            <v>50991</v>
          </cell>
        </row>
        <row r="84">
          <cell r="K84" t="str">
            <v>PW 1-11</v>
          </cell>
          <cell r="L84">
            <v>49886</v>
          </cell>
        </row>
        <row r="85">
          <cell r="K85" t="str">
            <v>PW 1-12</v>
          </cell>
          <cell r="L85">
            <v>48513</v>
          </cell>
        </row>
        <row r="86">
          <cell r="K86" t="str">
            <v>PW 1-13</v>
          </cell>
          <cell r="L86">
            <v>47436</v>
          </cell>
        </row>
        <row r="87">
          <cell r="K87" t="str">
            <v>PW 1-14</v>
          </cell>
          <cell r="L87">
            <v>46034</v>
          </cell>
        </row>
        <row r="88">
          <cell r="K88" t="str">
            <v>PW 1-15</v>
          </cell>
          <cell r="L88">
            <v>44983</v>
          </cell>
        </row>
        <row r="89">
          <cell r="K89" t="str">
            <v>PW 1-16</v>
          </cell>
          <cell r="L89">
            <v>43554</v>
          </cell>
        </row>
        <row r="90">
          <cell r="K90" t="str">
            <v>PW 1-17</v>
          </cell>
          <cell r="L90">
            <v>39755</v>
          </cell>
        </row>
        <row r="91">
          <cell r="K91" t="str">
            <v>PW 1-18</v>
          </cell>
          <cell r="L91">
            <v>39127</v>
          </cell>
        </row>
        <row r="92">
          <cell r="K92" t="str">
            <v>PW 1-19</v>
          </cell>
          <cell r="L92">
            <v>38123</v>
          </cell>
        </row>
        <row r="93">
          <cell r="K93" t="str">
            <v>PW 1-20</v>
          </cell>
          <cell r="L93">
            <v>38300</v>
          </cell>
        </row>
        <row r="94">
          <cell r="K94" t="str">
            <v>PW 1-21</v>
          </cell>
          <cell r="L94">
            <v>37304</v>
          </cell>
        </row>
        <row r="95">
          <cell r="K95" t="str">
            <v>PW 1-22</v>
          </cell>
          <cell r="L95">
            <v>36539</v>
          </cell>
        </row>
        <row r="96">
          <cell r="K96" t="str">
            <v>PW 1-23</v>
          </cell>
          <cell r="L96">
            <v>36331</v>
          </cell>
        </row>
        <row r="97">
          <cell r="K97" t="str">
            <v>PW 1-24</v>
          </cell>
          <cell r="L97">
            <v>63387</v>
          </cell>
        </row>
        <row r="98">
          <cell r="K98" t="str">
            <v>PW 1-25</v>
          </cell>
          <cell r="L98">
            <v>55216</v>
          </cell>
        </row>
        <row r="99">
          <cell r="K99" t="str">
            <v>PW 1-26</v>
          </cell>
          <cell r="L99">
            <v>54084</v>
          </cell>
        </row>
        <row r="100">
          <cell r="K100" t="str">
            <v>PW 2-01</v>
          </cell>
          <cell r="L100">
            <v>44732</v>
          </cell>
        </row>
        <row r="101">
          <cell r="K101" t="str">
            <v>PW 2-02</v>
          </cell>
          <cell r="L101">
            <v>43230</v>
          </cell>
        </row>
        <row r="102">
          <cell r="K102" t="str">
            <v>PW 2-03</v>
          </cell>
          <cell r="L102">
            <v>42791</v>
          </cell>
        </row>
        <row r="103">
          <cell r="K103" t="str">
            <v>PW 2-04</v>
          </cell>
          <cell r="L103">
            <v>41331</v>
          </cell>
        </row>
        <row r="104">
          <cell r="K104" t="str">
            <v>PW 2-05</v>
          </cell>
          <cell r="L104">
            <v>40851</v>
          </cell>
        </row>
        <row r="105">
          <cell r="K105" t="str">
            <v>PW 2-06</v>
          </cell>
          <cell r="L105">
            <v>37911</v>
          </cell>
        </row>
        <row r="106">
          <cell r="K106" t="str">
            <v>PW 2-07</v>
          </cell>
          <cell r="L106">
            <v>37388</v>
          </cell>
        </row>
        <row r="107">
          <cell r="K107" t="str">
            <v>PW 2-08</v>
          </cell>
          <cell r="L107">
            <v>33238</v>
          </cell>
        </row>
        <row r="108">
          <cell r="K108" t="str">
            <v>PW 2-09</v>
          </cell>
          <cell r="L108">
            <v>32674</v>
          </cell>
        </row>
        <row r="109">
          <cell r="K109" t="str">
            <v>PW 2-10</v>
          </cell>
          <cell r="L109">
            <v>31339</v>
          </cell>
        </row>
        <row r="110">
          <cell r="K110" t="str">
            <v>PW 2-11</v>
          </cell>
          <cell r="L110">
            <v>30733</v>
          </cell>
        </row>
        <row r="111">
          <cell r="K111" t="str">
            <v>PW 2-12</v>
          </cell>
          <cell r="L111">
            <v>29440</v>
          </cell>
        </row>
        <row r="112">
          <cell r="K112" t="str">
            <v>PW 2-13</v>
          </cell>
          <cell r="L112">
            <v>28793</v>
          </cell>
        </row>
        <row r="113">
          <cell r="K113" t="str">
            <v>PW 2-14</v>
          </cell>
          <cell r="L113">
            <v>27540</v>
          </cell>
        </row>
        <row r="114">
          <cell r="K114" t="str">
            <v>PW 2-15</v>
          </cell>
          <cell r="L114">
            <v>29335</v>
          </cell>
        </row>
        <row r="115">
          <cell r="K115" t="str">
            <v>PW 2-16</v>
          </cell>
          <cell r="L115">
            <v>28668</v>
          </cell>
        </row>
        <row r="116">
          <cell r="K116" t="str">
            <v>PW 2-17</v>
          </cell>
          <cell r="L116">
            <v>27499</v>
          </cell>
        </row>
        <row r="117">
          <cell r="K117" t="str">
            <v>PW 2-18</v>
          </cell>
          <cell r="L117">
            <v>26853</v>
          </cell>
        </row>
        <row r="118">
          <cell r="K118" t="str">
            <v>PW 2-19</v>
          </cell>
          <cell r="L118">
            <v>22768</v>
          </cell>
        </row>
        <row r="119">
          <cell r="K119" t="str">
            <v>PW 2-20</v>
          </cell>
          <cell r="L119">
            <v>18551</v>
          </cell>
        </row>
        <row r="120">
          <cell r="K120" t="str">
            <v>PW 2-21</v>
          </cell>
          <cell r="L120">
            <v>17586</v>
          </cell>
        </row>
        <row r="121">
          <cell r="K121" t="str">
            <v>PW 2-22</v>
          </cell>
          <cell r="L121">
            <v>17103</v>
          </cell>
        </row>
        <row r="122">
          <cell r="K122" t="str">
            <v>PW 2-23</v>
          </cell>
          <cell r="L122">
            <v>16223</v>
          </cell>
        </row>
        <row r="123">
          <cell r="K123" t="str">
            <v>PW 2-24</v>
          </cell>
          <cell r="L123">
            <v>15756</v>
          </cell>
        </row>
        <row r="124">
          <cell r="K124" t="str">
            <v>PW 2-25</v>
          </cell>
          <cell r="L124">
            <v>14185</v>
          </cell>
        </row>
        <row r="125">
          <cell r="K125" t="str">
            <v>PW 2-26</v>
          </cell>
          <cell r="L125">
            <v>12890</v>
          </cell>
        </row>
        <row r="126">
          <cell r="K126" t="str">
            <v>PW 2-27</v>
          </cell>
          <cell r="L126">
            <v>11595</v>
          </cell>
        </row>
        <row r="127">
          <cell r="K127" t="str">
            <v>PW 2-28</v>
          </cell>
          <cell r="L127">
            <v>13219</v>
          </cell>
        </row>
        <row r="128">
          <cell r="K128" t="str">
            <v>PW 2-29</v>
          </cell>
          <cell r="L128">
            <v>11485</v>
          </cell>
        </row>
        <row r="129">
          <cell r="K129" t="str">
            <v>PW 2-30</v>
          </cell>
          <cell r="L129">
            <v>10224</v>
          </cell>
        </row>
        <row r="130">
          <cell r="K130" t="str">
            <v>PW 2-31</v>
          </cell>
          <cell r="L130">
            <v>9828</v>
          </cell>
        </row>
        <row r="131">
          <cell r="K131" t="str">
            <v>PW 2-32</v>
          </cell>
          <cell r="L131">
            <v>8965</v>
          </cell>
        </row>
        <row r="132">
          <cell r="K132" t="str">
            <v>PW 2-33</v>
          </cell>
          <cell r="L132">
            <v>44265</v>
          </cell>
        </row>
        <row r="133">
          <cell r="K133" t="str">
            <v>PW 2-34</v>
          </cell>
          <cell r="L133">
            <v>42762</v>
          </cell>
        </row>
        <row r="134">
          <cell r="K134" t="str">
            <v>PW 2-35</v>
          </cell>
          <cell r="L134">
            <v>42323</v>
          </cell>
        </row>
        <row r="135">
          <cell r="K135" t="str">
            <v>PW 2-36</v>
          </cell>
          <cell r="L135">
            <v>40863</v>
          </cell>
        </row>
        <row r="136">
          <cell r="K136" t="str">
            <v>PW 2-37</v>
          </cell>
          <cell r="L136">
            <v>40383</v>
          </cell>
        </row>
        <row r="137">
          <cell r="K137" t="str">
            <v>PW 2-38</v>
          </cell>
          <cell r="L137">
            <v>38964</v>
          </cell>
        </row>
        <row r="138">
          <cell r="K138" t="str">
            <v>PW 2-39</v>
          </cell>
          <cell r="L138">
            <v>38441</v>
          </cell>
        </row>
        <row r="139">
          <cell r="K139" t="str">
            <v>PP 1-01 창1</v>
          </cell>
          <cell r="L139">
            <v>33838</v>
          </cell>
        </row>
        <row r="140">
          <cell r="K140" t="str">
            <v>PP 1-01 창2</v>
          </cell>
          <cell r="L140">
            <v>49840</v>
          </cell>
        </row>
        <row r="141">
          <cell r="K141" t="str">
            <v>PP 1-02 창1</v>
          </cell>
          <cell r="L141">
            <v>33838</v>
          </cell>
        </row>
        <row r="142">
          <cell r="K142" t="str">
            <v>PP 1-02 창2</v>
          </cell>
          <cell r="L142">
            <v>48148</v>
          </cell>
        </row>
        <row r="143">
          <cell r="K143" t="str">
            <v>PP 1-03 창1</v>
          </cell>
          <cell r="L143">
            <v>29894</v>
          </cell>
        </row>
        <row r="144">
          <cell r="K144" t="str">
            <v>PP 1-03 창2</v>
          </cell>
          <cell r="L144">
            <v>47240</v>
          </cell>
        </row>
        <row r="145">
          <cell r="K145" t="str">
            <v>PP 1-04 창1</v>
          </cell>
          <cell r="L145">
            <v>33838</v>
          </cell>
        </row>
        <row r="146">
          <cell r="K146" t="str">
            <v>PP 1-04 창2</v>
          </cell>
          <cell r="L146">
            <v>46475</v>
          </cell>
        </row>
        <row r="147">
          <cell r="K147" t="str">
            <v>PP 1-05 창1</v>
          </cell>
          <cell r="L147">
            <v>29894</v>
          </cell>
        </row>
        <row r="148">
          <cell r="K148" t="str">
            <v>PP 1-05 창2</v>
          </cell>
          <cell r="L148">
            <v>41809</v>
          </cell>
        </row>
        <row r="149">
          <cell r="K149" t="str">
            <v>PP 1-06 창1</v>
          </cell>
          <cell r="L149">
            <v>33838</v>
          </cell>
        </row>
        <row r="150">
          <cell r="K150" t="str">
            <v>PP 1-06 창2</v>
          </cell>
          <cell r="L150">
            <v>41046</v>
          </cell>
        </row>
        <row r="151">
          <cell r="K151" t="str">
            <v>PP 1-07 창1</v>
          </cell>
          <cell r="L151">
            <v>29894</v>
          </cell>
        </row>
        <row r="152">
          <cell r="K152" t="str">
            <v>PP 1-07 창2</v>
          </cell>
          <cell r="L152">
            <v>40116</v>
          </cell>
        </row>
        <row r="153">
          <cell r="K153" t="str">
            <v>PP 1-08 창1</v>
          </cell>
          <cell r="L153">
            <v>33838</v>
          </cell>
        </row>
        <row r="154">
          <cell r="K154" t="str">
            <v>PP 1-08 창2</v>
          </cell>
          <cell r="L154">
            <v>48660</v>
          </cell>
        </row>
        <row r="155">
          <cell r="K155" t="str">
            <v>PP 1-09 창1</v>
          </cell>
          <cell r="L155">
            <v>29894</v>
          </cell>
        </row>
        <row r="156">
          <cell r="K156" t="str">
            <v>PP 1-09 창2</v>
          </cell>
          <cell r="L156">
            <v>47685</v>
          </cell>
        </row>
        <row r="157">
          <cell r="K157" t="str">
            <v>PP 1-10 창1</v>
          </cell>
          <cell r="L157">
            <v>33838</v>
          </cell>
        </row>
        <row r="158">
          <cell r="K158" t="str">
            <v>PP 1-10 창2</v>
          </cell>
          <cell r="L158">
            <v>46964</v>
          </cell>
        </row>
        <row r="159">
          <cell r="K159" t="str">
            <v>PP 1-11 창1</v>
          </cell>
          <cell r="L159">
            <v>29894</v>
          </cell>
        </row>
        <row r="160">
          <cell r="K160" t="str">
            <v>PP 1-11 창2</v>
          </cell>
          <cell r="L160">
            <v>42255</v>
          </cell>
        </row>
        <row r="161">
          <cell r="K161" t="str">
            <v>PP 1-12 창1</v>
          </cell>
          <cell r="L161">
            <v>33838</v>
          </cell>
        </row>
        <row r="162">
          <cell r="K162" t="str">
            <v>PP 1-12 창2</v>
          </cell>
          <cell r="L162">
            <v>41536</v>
          </cell>
        </row>
        <row r="163">
          <cell r="K163" t="str">
            <v>PP 1-13 창1</v>
          </cell>
          <cell r="L163">
            <v>29894</v>
          </cell>
        </row>
        <row r="164">
          <cell r="K164" t="str">
            <v>PP 1-13 창2</v>
          </cell>
          <cell r="L164">
            <v>40562</v>
          </cell>
        </row>
        <row r="165">
          <cell r="K165" t="str">
            <v>PP 1-14 창1</v>
          </cell>
          <cell r="L165">
            <v>34437</v>
          </cell>
        </row>
        <row r="166">
          <cell r="K166" t="str">
            <v>PP 1-15 창1</v>
          </cell>
          <cell r="L166">
            <v>33537</v>
          </cell>
        </row>
        <row r="167">
          <cell r="K167" t="str">
            <v>PP 1-16 창1</v>
          </cell>
          <cell r="L167">
            <v>33764</v>
          </cell>
        </row>
        <row r="168">
          <cell r="K168" t="str">
            <v>PP 1-17 창1</v>
          </cell>
          <cell r="L168">
            <v>29820</v>
          </cell>
        </row>
        <row r="169">
          <cell r="K169" t="str">
            <v>PP 1-18 창1</v>
          </cell>
          <cell r="L169">
            <v>30255</v>
          </cell>
        </row>
        <row r="170">
          <cell r="K170" t="str">
            <v>PP 1-19 창1</v>
          </cell>
          <cell r="L170">
            <v>29355</v>
          </cell>
        </row>
        <row r="171">
          <cell r="K171" t="str">
            <v>PP 1-20 창1</v>
          </cell>
          <cell r="L171">
            <v>30023</v>
          </cell>
        </row>
        <row r="172">
          <cell r="K172" t="str">
            <v>PP 1-21 창1</v>
          </cell>
          <cell r="L172">
            <v>29125</v>
          </cell>
        </row>
        <row r="173">
          <cell r="K173" t="str">
            <v>PP 1-22 창1</v>
          </cell>
          <cell r="L173">
            <v>28433</v>
          </cell>
        </row>
        <row r="174">
          <cell r="K174" t="str">
            <v>PP 1-23 창1</v>
          </cell>
          <cell r="L174">
            <v>26813</v>
          </cell>
        </row>
        <row r="175">
          <cell r="K175" t="str">
            <v>PP 1-24 창1</v>
          </cell>
          <cell r="L175">
            <v>33838</v>
          </cell>
        </row>
        <row r="176">
          <cell r="K176" t="str">
            <v>PP 1-24 창2</v>
          </cell>
          <cell r="L176">
            <v>55414</v>
          </cell>
        </row>
        <row r="177">
          <cell r="K177" t="str">
            <v>PP 1-25 창1</v>
          </cell>
          <cell r="L177">
            <v>30339</v>
          </cell>
        </row>
        <row r="178">
          <cell r="K178" t="str">
            <v>PP 1-25 창2</v>
          </cell>
          <cell r="L178">
            <v>41299</v>
          </cell>
        </row>
        <row r="179">
          <cell r="K179" t="str">
            <v>PP 1-26 창1</v>
          </cell>
          <cell r="L179">
            <v>29200</v>
          </cell>
        </row>
        <row r="180">
          <cell r="K180" t="str">
            <v>PP 1-26 창2</v>
          </cell>
          <cell r="L180">
            <v>40116</v>
          </cell>
        </row>
        <row r="181">
          <cell r="K181" t="str">
            <v>PP 2-01 창1</v>
          </cell>
          <cell r="L181">
            <v>20146</v>
          </cell>
        </row>
        <row r="182">
          <cell r="K182" t="str">
            <v>PP 2-01 외창1</v>
          </cell>
          <cell r="L182">
            <v>20146</v>
          </cell>
        </row>
        <row r="183">
          <cell r="K183" t="str">
            <v>PP 2-02 창1</v>
          </cell>
          <cell r="L183">
            <v>18976</v>
          </cell>
        </row>
        <row r="184">
          <cell r="K184" t="str">
            <v>PP 2-02 외창1</v>
          </cell>
          <cell r="L184">
            <v>18976</v>
          </cell>
        </row>
        <row r="185">
          <cell r="K185" t="str">
            <v>PP 2-03 창1</v>
          </cell>
          <cell r="L185">
            <v>19837</v>
          </cell>
        </row>
        <row r="186">
          <cell r="K186" t="str">
            <v>PP 2-03 외창1</v>
          </cell>
          <cell r="L186">
            <v>19837</v>
          </cell>
        </row>
        <row r="187">
          <cell r="K187" t="str">
            <v>PP 2-04 창1</v>
          </cell>
          <cell r="L187">
            <v>18666</v>
          </cell>
        </row>
        <row r="188">
          <cell r="K188" t="str">
            <v>PP 2-04 외창1</v>
          </cell>
          <cell r="L188">
            <v>18666</v>
          </cell>
        </row>
        <row r="189">
          <cell r="K189" t="str">
            <v>PP 2-05 창1</v>
          </cell>
          <cell r="L189">
            <v>19528</v>
          </cell>
        </row>
        <row r="190">
          <cell r="K190" t="str">
            <v>PP 2-05 외창1</v>
          </cell>
          <cell r="L190">
            <v>19528</v>
          </cell>
        </row>
        <row r="191">
          <cell r="K191" t="str">
            <v>PP 2-06 창1</v>
          </cell>
          <cell r="L191">
            <v>20860</v>
          </cell>
        </row>
        <row r="192">
          <cell r="K192" t="str">
            <v>PP 2-06 외창1</v>
          </cell>
          <cell r="L192">
            <v>20860</v>
          </cell>
        </row>
        <row r="193">
          <cell r="K193" t="str">
            <v>PP 2-07 창1</v>
          </cell>
          <cell r="L193">
            <v>21414</v>
          </cell>
        </row>
        <row r="194">
          <cell r="K194" t="str">
            <v>PP 2-07 외창1</v>
          </cell>
          <cell r="L194">
            <v>21414</v>
          </cell>
        </row>
        <row r="195">
          <cell r="K195" t="str">
            <v>PP 2-08 창1</v>
          </cell>
          <cell r="L195">
            <v>20244</v>
          </cell>
        </row>
        <row r="196">
          <cell r="K196" t="str">
            <v>PP 2-08 외창1</v>
          </cell>
          <cell r="L196">
            <v>20244</v>
          </cell>
        </row>
        <row r="197">
          <cell r="K197" t="str">
            <v>PP 2-09 창1</v>
          </cell>
          <cell r="L197">
            <v>20795</v>
          </cell>
        </row>
        <row r="198">
          <cell r="K198" t="str">
            <v>PP 2-09 외창1</v>
          </cell>
          <cell r="L198">
            <v>20795</v>
          </cell>
        </row>
        <row r="199">
          <cell r="K199" t="str">
            <v>PP 2-10 창1</v>
          </cell>
          <cell r="L199">
            <v>19624</v>
          </cell>
        </row>
        <row r="200">
          <cell r="K200" t="str">
            <v>PP 2-10 외창1</v>
          </cell>
          <cell r="L200">
            <v>19624</v>
          </cell>
        </row>
        <row r="201">
          <cell r="K201" t="str">
            <v>PP 2-11 창1</v>
          </cell>
          <cell r="L201">
            <v>20176</v>
          </cell>
        </row>
        <row r="202">
          <cell r="K202" t="str">
            <v>PP 2-11 외창1</v>
          </cell>
          <cell r="L202">
            <v>20176</v>
          </cell>
        </row>
        <row r="203">
          <cell r="K203" t="str">
            <v>PP 2-12 창1</v>
          </cell>
          <cell r="L203">
            <v>19003</v>
          </cell>
        </row>
        <row r="204">
          <cell r="K204" t="str">
            <v>PP 2-12 외창1</v>
          </cell>
          <cell r="L204">
            <v>19003</v>
          </cell>
        </row>
        <row r="205">
          <cell r="K205" t="str">
            <v>PP 2-13 창1</v>
          </cell>
          <cell r="L205">
            <v>19558</v>
          </cell>
        </row>
        <row r="206">
          <cell r="K206" t="str">
            <v>PP 2-13 외창1</v>
          </cell>
          <cell r="L206">
            <v>19558</v>
          </cell>
        </row>
        <row r="207">
          <cell r="K207" t="str">
            <v>PP 2-14 창1</v>
          </cell>
          <cell r="L207">
            <v>18386</v>
          </cell>
        </row>
        <row r="208">
          <cell r="K208" t="str">
            <v>PP 2-14 외창1</v>
          </cell>
          <cell r="L208">
            <v>18386</v>
          </cell>
        </row>
        <row r="209">
          <cell r="K209" t="str">
            <v>PP 2-15 창1</v>
          </cell>
          <cell r="L209">
            <v>17935</v>
          </cell>
        </row>
        <row r="210">
          <cell r="K210" t="str">
            <v>PP 2-15 외창1</v>
          </cell>
          <cell r="L210">
            <v>17935</v>
          </cell>
        </row>
        <row r="211">
          <cell r="K211" t="str">
            <v>PP 2-16 창1</v>
          </cell>
          <cell r="L211">
            <v>17371</v>
          </cell>
        </row>
        <row r="212">
          <cell r="K212" t="str">
            <v>PP 2-16 외창1</v>
          </cell>
          <cell r="L212">
            <v>17371</v>
          </cell>
        </row>
        <row r="213">
          <cell r="K213" t="str">
            <v>PP 2-17 창1</v>
          </cell>
          <cell r="L213">
            <v>17314</v>
          </cell>
        </row>
        <row r="214">
          <cell r="K214" t="str">
            <v>PP 2-17 외창1</v>
          </cell>
          <cell r="L214">
            <v>17314</v>
          </cell>
        </row>
        <row r="215">
          <cell r="K215" t="str">
            <v>PP 2-18 창1</v>
          </cell>
          <cell r="L215">
            <v>15211</v>
          </cell>
        </row>
        <row r="216">
          <cell r="K216" t="str">
            <v>PP 2-18 외창1</v>
          </cell>
          <cell r="L216">
            <v>15211</v>
          </cell>
        </row>
        <row r="217">
          <cell r="K217" t="str">
            <v>PP 2-19 창1</v>
          </cell>
          <cell r="L217">
            <v>15154</v>
          </cell>
        </row>
        <row r="218">
          <cell r="K218" t="str">
            <v>PP 2-19 외창1</v>
          </cell>
          <cell r="L218">
            <v>15154</v>
          </cell>
        </row>
        <row r="219">
          <cell r="K219" t="str">
            <v>PP 2-20 창1</v>
          </cell>
          <cell r="L219">
            <v>13141</v>
          </cell>
        </row>
        <row r="220">
          <cell r="K220" t="str">
            <v>PP 2-20 외창1</v>
          </cell>
          <cell r="L220">
            <v>13141</v>
          </cell>
        </row>
        <row r="221">
          <cell r="K221" t="str">
            <v>PP 2-21 창1</v>
          </cell>
          <cell r="L221">
            <v>12214</v>
          </cell>
        </row>
        <row r="222">
          <cell r="K222" t="str">
            <v>PP 2-21 외창1</v>
          </cell>
          <cell r="L222">
            <v>12214</v>
          </cell>
        </row>
        <row r="223">
          <cell r="K223" t="str">
            <v>PP 2-22 창1</v>
          </cell>
          <cell r="L223">
            <v>11749</v>
          </cell>
        </row>
        <row r="224">
          <cell r="K224" t="str">
            <v>PP 2-22 외창1</v>
          </cell>
          <cell r="L224">
            <v>11749</v>
          </cell>
        </row>
        <row r="225">
          <cell r="K225" t="str">
            <v>PP 2-23 창1</v>
          </cell>
          <cell r="L225">
            <v>11671</v>
          </cell>
        </row>
        <row r="226">
          <cell r="K226" t="str">
            <v>PP 2-23 외창1</v>
          </cell>
          <cell r="L226">
            <v>11694</v>
          </cell>
        </row>
        <row r="227">
          <cell r="K227" t="str">
            <v>PP 2-24 창1</v>
          </cell>
          <cell r="L227">
            <v>10661</v>
          </cell>
        </row>
        <row r="228">
          <cell r="K228" t="str">
            <v>PP 2-24 외창1</v>
          </cell>
          <cell r="L228">
            <v>10661</v>
          </cell>
        </row>
        <row r="229">
          <cell r="K229" t="str">
            <v>PP 2-25 창1</v>
          </cell>
          <cell r="L229">
            <v>9788</v>
          </cell>
        </row>
        <row r="230">
          <cell r="K230" t="str">
            <v>PP 2-25 외창1</v>
          </cell>
          <cell r="L230">
            <v>9788</v>
          </cell>
        </row>
        <row r="231">
          <cell r="K231" t="str">
            <v>PP 2-26 창1</v>
          </cell>
          <cell r="L231">
            <v>9268</v>
          </cell>
        </row>
        <row r="232">
          <cell r="K232" t="str">
            <v>PP 2-26 외창1</v>
          </cell>
          <cell r="L232">
            <v>9268</v>
          </cell>
        </row>
        <row r="233">
          <cell r="K233" t="str">
            <v>PP 2-27 창1</v>
          </cell>
          <cell r="L233">
            <v>8750</v>
          </cell>
        </row>
        <row r="234">
          <cell r="K234" t="str">
            <v>PP 2-27 외창1</v>
          </cell>
          <cell r="L234">
            <v>8750</v>
          </cell>
        </row>
        <row r="235">
          <cell r="K235" t="str">
            <v>PP 2-28 창1</v>
          </cell>
          <cell r="L235">
            <v>8859</v>
          </cell>
        </row>
        <row r="236">
          <cell r="K236" t="str">
            <v>PP 2-28 외창1</v>
          </cell>
          <cell r="L236">
            <v>8859</v>
          </cell>
        </row>
        <row r="237">
          <cell r="K237" t="str">
            <v>PP 2-29 창1</v>
          </cell>
          <cell r="L237">
            <v>8340</v>
          </cell>
        </row>
        <row r="238">
          <cell r="K238" t="str">
            <v>PP 2-29 외창1</v>
          </cell>
          <cell r="L238">
            <v>8340</v>
          </cell>
        </row>
        <row r="239">
          <cell r="K239" t="str">
            <v>PP 2-30 창1</v>
          </cell>
          <cell r="L239">
            <v>7821</v>
          </cell>
        </row>
        <row r="240">
          <cell r="K240" t="str">
            <v>PP 2-30 외창1</v>
          </cell>
          <cell r="L240">
            <v>7821</v>
          </cell>
        </row>
        <row r="241">
          <cell r="K241" t="str">
            <v>PP 2-31 창1</v>
          </cell>
          <cell r="L241">
            <v>8231</v>
          </cell>
        </row>
        <row r="242">
          <cell r="K242" t="str">
            <v>PP 2-31 외창1</v>
          </cell>
          <cell r="L242">
            <v>8231</v>
          </cell>
        </row>
        <row r="243">
          <cell r="K243" t="str">
            <v>PP 2-32 창1</v>
          </cell>
          <cell r="L243">
            <v>7303</v>
          </cell>
        </row>
        <row r="244">
          <cell r="K244" t="str">
            <v>PP 2-32 외창1</v>
          </cell>
          <cell r="L244">
            <v>7303</v>
          </cell>
        </row>
        <row r="245">
          <cell r="K245" t="str">
            <v>PP 2-33 창1</v>
          </cell>
          <cell r="L245">
            <v>20302</v>
          </cell>
        </row>
        <row r="246">
          <cell r="K246" t="str">
            <v>PP 2-33 창2</v>
          </cell>
          <cell r="L246">
            <v>26094</v>
          </cell>
        </row>
        <row r="247">
          <cell r="K247" t="str">
            <v>PP 2-33 외창1</v>
          </cell>
          <cell r="L247">
            <v>20307</v>
          </cell>
        </row>
        <row r="248">
          <cell r="K248" t="str">
            <v>PP 2-33 외창2</v>
          </cell>
          <cell r="L248">
            <v>26094</v>
          </cell>
        </row>
        <row r="249">
          <cell r="K249" t="str">
            <v>PP 2-34 창1</v>
          </cell>
          <cell r="L249">
            <v>19135</v>
          </cell>
        </row>
        <row r="250">
          <cell r="K250" t="str">
            <v>PP 2-34 창2</v>
          </cell>
          <cell r="L250">
            <v>24875</v>
          </cell>
        </row>
        <row r="251">
          <cell r="K251" t="str">
            <v>PP 2-34 외창1</v>
          </cell>
          <cell r="L251">
            <v>19135</v>
          </cell>
        </row>
        <row r="252">
          <cell r="K252" t="str">
            <v>PP 2-34 외창2</v>
          </cell>
          <cell r="L252">
            <v>24875</v>
          </cell>
        </row>
        <row r="253">
          <cell r="K253" t="str">
            <v>PP 2-35 창1</v>
          </cell>
          <cell r="L253">
            <v>20307</v>
          </cell>
        </row>
        <row r="254">
          <cell r="K254" t="str">
            <v>PP 2-35 창2</v>
          </cell>
          <cell r="L254">
            <v>24855</v>
          </cell>
        </row>
        <row r="255">
          <cell r="K255" t="str">
            <v>PP 2-35 외창1</v>
          </cell>
          <cell r="L255">
            <v>20307</v>
          </cell>
        </row>
        <row r="256">
          <cell r="K256" t="str">
            <v>PP 2-35 외창2</v>
          </cell>
          <cell r="L256">
            <v>24855</v>
          </cell>
        </row>
        <row r="257">
          <cell r="K257" t="str">
            <v>PP 2-36 창1</v>
          </cell>
          <cell r="L257">
            <v>19135</v>
          </cell>
        </row>
        <row r="258">
          <cell r="K258" t="str">
            <v>PP 2-36 창2</v>
          </cell>
          <cell r="L258">
            <v>20591</v>
          </cell>
        </row>
        <row r="259">
          <cell r="K259" t="str">
            <v>PP 2-36 외창1</v>
          </cell>
          <cell r="L259">
            <v>19135</v>
          </cell>
        </row>
        <row r="260">
          <cell r="K260" t="str">
            <v>PP 2-36 외창2</v>
          </cell>
          <cell r="L260">
            <v>20591</v>
          </cell>
        </row>
        <row r="261">
          <cell r="K261" t="str">
            <v>PP 2-37 창1</v>
          </cell>
          <cell r="L261">
            <v>20307</v>
          </cell>
        </row>
        <row r="262">
          <cell r="K262" t="str">
            <v>PP 2-37 창2</v>
          </cell>
          <cell r="L262">
            <v>20571</v>
          </cell>
        </row>
        <row r="263">
          <cell r="K263" t="str">
            <v>PP 2-37 외창1</v>
          </cell>
          <cell r="L263">
            <v>20307</v>
          </cell>
        </row>
        <row r="264">
          <cell r="K264" t="str">
            <v>PP 2-37 외창2</v>
          </cell>
          <cell r="L264">
            <v>20571</v>
          </cell>
        </row>
        <row r="265">
          <cell r="K265" t="str">
            <v>PP 2-38 창1</v>
          </cell>
          <cell r="L265">
            <v>19135</v>
          </cell>
        </row>
        <row r="266">
          <cell r="K266" t="str">
            <v>PP 2-38 창2</v>
          </cell>
          <cell r="L266">
            <v>19354</v>
          </cell>
        </row>
        <row r="267">
          <cell r="K267" t="str">
            <v>PP 2-38 외창1</v>
          </cell>
          <cell r="L267">
            <v>19135</v>
          </cell>
        </row>
        <row r="268">
          <cell r="K268" t="str">
            <v>PP 2-38 외창2</v>
          </cell>
          <cell r="L268">
            <v>19354</v>
          </cell>
        </row>
        <row r="269">
          <cell r="K269" t="str">
            <v>PP 2-39 창1</v>
          </cell>
          <cell r="L269">
            <v>20307</v>
          </cell>
        </row>
        <row r="270">
          <cell r="K270" t="str">
            <v>PP 2-39 창2</v>
          </cell>
          <cell r="L270">
            <v>19333</v>
          </cell>
        </row>
        <row r="271">
          <cell r="K271" t="str">
            <v>PP 2-39 외창1</v>
          </cell>
          <cell r="L271">
            <v>20307</v>
          </cell>
        </row>
        <row r="272">
          <cell r="K272" t="str">
            <v>PP 2-39 외창2</v>
          </cell>
          <cell r="L272">
            <v>19333</v>
          </cell>
        </row>
        <row r="273">
          <cell r="K273" t="str">
            <v>PP 3-01 창1</v>
          </cell>
          <cell r="L273">
            <v>18487</v>
          </cell>
        </row>
        <row r="274">
          <cell r="K274" t="str">
            <v>PP 3-02 창1</v>
          </cell>
          <cell r="L274">
            <v>18776</v>
          </cell>
        </row>
        <row r="275">
          <cell r="K275" t="str">
            <v>PP 4-01 창1</v>
          </cell>
          <cell r="L275" t="e">
            <v>#REF!</v>
          </cell>
        </row>
        <row r="276">
          <cell r="K276" t="str">
            <v>PP 4-02 창1</v>
          </cell>
          <cell r="L276" t="e">
            <v>#REF!</v>
          </cell>
        </row>
        <row r="277">
          <cell r="K277" t="str">
            <v>PW 1-01 창1</v>
          </cell>
          <cell r="L277">
            <v>33838</v>
          </cell>
        </row>
        <row r="278">
          <cell r="K278" t="str">
            <v>PW 1-01 창2</v>
          </cell>
          <cell r="L278">
            <v>49840</v>
          </cell>
        </row>
        <row r="279">
          <cell r="K279" t="str">
            <v>PW 1-02 창1</v>
          </cell>
          <cell r="L279">
            <v>33838</v>
          </cell>
        </row>
        <row r="280">
          <cell r="K280" t="str">
            <v>PW 1-02 창2</v>
          </cell>
          <cell r="L280">
            <v>48148</v>
          </cell>
        </row>
        <row r="281">
          <cell r="K281" t="str">
            <v>PW 1-03 창1</v>
          </cell>
          <cell r="L281">
            <v>29894</v>
          </cell>
        </row>
        <row r="282">
          <cell r="K282" t="str">
            <v>PW 1-03 창2</v>
          </cell>
          <cell r="L282">
            <v>47216</v>
          </cell>
        </row>
        <row r="283">
          <cell r="K283" t="str">
            <v>PW 1-04 창1</v>
          </cell>
          <cell r="L283">
            <v>33838</v>
          </cell>
        </row>
        <row r="284">
          <cell r="K284" t="str">
            <v>PW 1-04 창2</v>
          </cell>
          <cell r="L284">
            <v>46437</v>
          </cell>
        </row>
        <row r="285">
          <cell r="K285" t="str">
            <v>PW 1-05 창1</v>
          </cell>
          <cell r="L285">
            <v>29894</v>
          </cell>
        </row>
        <row r="286">
          <cell r="K286" t="str">
            <v>PW 1-05 창2</v>
          </cell>
          <cell r="L286">
            <v>41795</v>
          </cell>
        </row>
        <row r="287">
          <cell r="K287" t="str">
            <v>PW 1-06 창1</v>
          </cell>
          <cell r="L287">
            <v>33838</v>
          </cell>
        </row>
        <row r="288">
          <cell r="K288" t="str">
            <v>PW 1-06 창2</v>
          </cell>
          <cell r="L288">
            <v>41031</v>
          </cell>
        </row>
        <row r="289">
          <cell r="K289" t="str">
            <v>PW 1-07 창1</v>
          </cell>
          <cell r="L289">
            <v>29894</v>
          </cell>
        </row>
        <row r="290">
          <cell r="K290" t="str">
            <v>PW 1-07 창2</v>
          </cell>
          <cell r="L290">
            <v>40099</v>
          </cell>
        </row>
        <row r="291">
          <cell r="K291" t="str">
            <v>PW 1-08 창1</v>
          </cell>
          <cell r="L291">
            <v>33838</v>
          </cell>
        </row>
        <row r="292">
          <cell r="K292" t="str">
            <v>PW 1-08 창2</v>
          </cell>
          <cell r="L292">
            <v>48688</v>
          </cell>
        </row>
        <row r="293">
          <cell r="K293" t="str">
            <v>PW 1-09 창1</v>
          </cell>
          <cell r="L293">
            <v>29894</v>
          </cell>
        </row>
        <row r="294">
          <cell r="K294" t="str">
            <v>PW 1-09 창2</v>
          </cell>
          <cell r="L294">
            <v>47715</v>
          </cell>
        </row>
        <row r="295">
          <cell r="K295" t="str">
            <v>PW 1-10 창1</v>
          </cell>
          <cell r="L295">
            <v>33838</v>
          </cell>
        </row>
        <row r="296">
          <cell r="K296" t="str">
            <v>PW 1-10 창2</v>
          </cell>
          <cell r="L296">
            <v>46949</v>
          </cell>
        </row>
        <row r="297">
          <cell r="K297" t="str">
            <v>PW 1-11 창1</v>
          </cell>
          <cell r="L297">
            <v>29894</v>
          </cell>
        </row>
        <row r="298">
          <cell r="K298" t="str">
            <v>PW 1-11 창2</v>
          </cell>
          <cell r="L298">
            <v>42240</v>
          </cell>
        </row>
        <row r="299">
          <cell r="K299" t="str">
            <v>PW 1-12 창1</v>
          </cell>
          <cell r="L299">
            <v>33838</v>
          </cell>
        </row>
        <row r="300">
          <cell r="K300" t="str">
            <v>PW 1-12 창2</v>
          </cell>
          <cell r="L300">
            <v>41521</v>
          </cell>
        </row>
        <row r="301">
          <cell r="K301" t="str">
            <v>PW 1-13 창1</v>
          </cell>
          <cell r="L301">
            <v>29894</v>
          </cell>
        </row>
        <row r="302">
          <cell r="K302" t="str">
            <v>PW 1-13 창2</v>
          </cell>
          <cell r="L302">
            <v>40562</v>
          </cell>
        </row>
        <row r="303">
          <cell r="K303" t="str">
            <v>PW 1-14 창1</v>
          </cell>
          <cell r="L303">
            <v>34437</v>
          </cell>
        </row>
        <row r="304">
          <cell r="K304" t="str">
            <v>PW 1-15 창1</v>
          </cell>
          <cell r="L304">
            <v>33537</v>
          </cell>
        </row>
        <row r="305">
          <cell r="K305" t="str">
            <v>PW 1-16 창1</v>
          </cell>
          <cell r="L305">
            <v>33764</v>
          </cell>
        </row>
        <row r="306">
          <cell r="K306" t="str">
            <v>PW 1-17 창1</v>
          </cell>
          <cell r="L306">
            <v>29820</v>
          </cell>
        </row>
        <row r="307">
          <cell r="K307" t="str">
            <v>PW 1-18 창1</v>
          </cell>
          <cell r="L307">
            <v>30255</v>
          </cell>
        </row>
        <row r="308">
          <cell r="K308" t="str">
            <v>PW 1-19 창1</v>
          </cell>
          <cell r="L308">
            <v>29355</v>
          </cell>
        </row>
        <row r="309">
          <cell r="K309" t="str">
            <v>PW 1-20 창1</v>
          </cell>
          <cell r="L309">
            <v>30023</v>
          </cell>
        </row>
        <row r="310">
          <cell r="K310" t="str">
            <v>PW 1-21 창1</v>
          </cell>
          <cell r="L310">
            <v>29125</v>
          </cell>
        </row>
        <row r="311">
          <cell r="K311" t="str">
            <v>PW 1-22 창1</v>
          </cell>
          <cell r="L311">
            <v>28433</v>
          </cell>
        </row>
        <row r="312">
          <cell r="K312" t="str">
            <v>PW 1-23 창1</v>
          </cell>
          <cell r="L312">
            <v>26813</v>
          </cell>
        </row>
        <row r="313">
          <cell r="K313" t="str">
            <v>PW 1-24 창1</v>
          </cell>
          <cell r="L313">
            <v>33838</v>
          </cell>
        </row>
        <row r="314">
          <cell r="K314" t="str">
            <v>PW 1-24 창2</v>
          </cell>
          <cell r="L314">
            <v>55592</v>
          </cell>
        </row>
        <row r="315">
          <cell r="K315" t="str">
            <v>PW 1-25 창1</v>
          </cell>
          <cell r="L315">
            <v>30097</v>
          </cell>
        </row>
        <row r="316">
          <cell r="K316" t="str">
            <v>PW 1-25 창2</v>
          </cell>
          <cell r="L316">
            <v>41128</v>
          </cell>
        </row>
        <row r="317">
          <cell r="K317" t="str">
            <v>PW 1-26 창1</v>
          </cell>
          <cell r="L317">
            <v>29200</v>
          </cell>
        </row>
        <row r="318">
          <cell r="K318" t="str">
            <v>PW 1-26 창2</v>
          </cell>
          <cell r="L318">
            <v>40016</v>
          </cell>
        </row>
        <row r="319">
          <cell r="K319" t="str">
            <v>PW 2-01 창1</v>
          </cell>
          <cell r="L319">
            <v>20270</v>
          </cell>
        </row>
        <row r="320">
          <cell r="K320" t="str">
            <v>PW 2-02 창1</v>
          </cell>
          <cell r="L320">
            <v>19145</v>
          </cell>
        </row>
        <row r="321">
          <cell r="K321" t="str">
            <v>PW 2-03 창1</v>
          </cell>
          <cell r="L321">
            <v>19961</v>
          </cell>
        </row>
        <row r="322">
          <cell r="K322" t="str">
            <v>PW 2-04 창1</v>
          </cell>
          <cell r="L322">
            <v>18836</v>
          </cell>
        </row>
        <row r="323">
          <cell r="K323" t="str">
            <v>PW 2-05 창1</v>
          </cell>
          <cell r="L323">
            <v>19651</v>
          </cell>
        </row>
        <row r="324">
          <cell r="K324" t="str">
            <v>PW 2-06 창1</v>
          </cell>
          <cell r="L324">
            <v>24057</v>
          </cell>
        </row>
        <row r="325">
          <cell r="K325" t="str">
            <v>PW 2-07 창1</v>
          </cell>
          <cell r="L325">
            <v>24563</v>
          </cell>
        </row>
        <row r="326">
          <cell r="K326" t="str">
            <v>PW 2-08 창1</v>
          </cell>
          <cell r="L326">
            <v>20391</v>
          </cell>
        </row>
        <row r="327">
          <cell r="K327" t="str">
            <v>PW 2-09 창1</v>
          </cell>
          <cell r="L327">
            <v>20898</v>
          </cell>
        </row>
        <row r="328">
          <cell r="K328" t="str">
            <v>PW 2-10 창1</v>
          </cell>
          <cell r="L328">
            <v>19774</v>
          </cell>
        </row>
        <row r="329">
          <cell r="K329" t="str">
            <v>PW 2-11 창1</v>
          </cell>
          <cell r="L329">
            <v>20278</v>
          </cell>
        </row>
        <row r="330">
          <cell r="K330" t="str">
            <v>PW 2-12 창1</v>
          </cell>
          <cell r="L330">
            <v>19153</v>
          </cell>
        </row>
        <row r="331">
          <cell r="K331" t="str">
            <v>PW 2-13 창1</v>
          </cell>
          <cell r="L331">
            <v>19661</v>
          </cell>
        </row>
        <row r="332">
          <cell r="K332" t="str">
            <v>PW 2-14 창1</v>
          </cell>
          <cell r="L332">
            <v>18535</v>
          </cell>
        </row>
        <row r="333">
          <cell r="K333" t="str">
            <v>PW 2-15 창1</v>
          </cell>
          <cell r="L333">
            <v>18038</v>
          </cell>
        </row>
        <row r="334">
          <cell r="K334" t="str">
            <v>PW 2-16 창1</v>
          </cell>
          <cell r="L334">
            <v>17475</v>
          </cell>
        </row>
        <row r="335">
          <cell r="K335" t="str">
            <v>PW 2-17 창1</v>
          </cell>
          <cell r="L335">
            <v>17417</v>
          </cell>
        </row>
        <row r="336">
          <cell r="K336" t="str">
            <v>PW 2-18 창1</v>
          </cell>
          <cell r="L336">
            <v>15313</v>
          </cell>
        </row>
        <row r="337">
          <cell r="K337" t="str">
            <v>PW 2-19 창1</v>
          </cell>
          <cell r="L337">
            <v>15257</v>
          </cell>
        </row>
        <row r="338">
          <cell r="K338" t="str">
            <v>PW 2-20 창1</v>
          </cell>
          <cell r="L338">
            <v>13204</v>
          </cell>
        </row>
        <row r="339">
          <cell r="K339" t="str">
            <v>PW 2-21 창1</v>
          </cell>
          <cell r="L339">
            <v>12276</v>
          </cell>
        </row>
        <row r="340">
          <cell r="K340" t="str">
            <v>PW 2-22 창1</v>
          </cell>
          <cell r="L340">
            <v>11811</v>
          </cell>
        </row>
        <row r="341">
          <cell r="K341" t="str">
            <v>PW 2-23 창1</v>
          </cell>
          <cell r="L341">
            <v>11756</v>
          </cell>
        </row>
        <row r="342">
          <cell r="K342" t="str">
            <v>PW 2-24 창1</v>
          </cell>
          <cell r="L342">
            <v>10725</v>
          </cell>
        </row>
        <row r="343">
          <cell r="K343" t="str">
            <v>PW 2-25 창1</v>
          </cell>
          <cell r="L343">
            <v>9850</v>
          </cell>
        </row>
        <row r="344">
          <cell r="K344" t="str">
            <v>PW 2-26 창1</v>
          </cell>
          <cell r="L344">
            <v>9331</v>
          </cell>
        </row>
        <row r="345">
          <cell r="K345" t="str">
            <v>PW 2-27 창1</v>
          </cell>
          <cell r="L345">
            <v>8812</v>
          </cell>
        </row>
        <row r="346">
          <cell r="K346" t="str">
            <v>PW 2-28 창1</v>
          </cell>
          <cell r="L346">
            <v>8921</v>
          </cell>
        </row>
        <row r="347">
          <cell r="K347" t="str">
            <v>PW 2-29 창1</v>
          </cell>
          <cell r="L347">
            <v>8404</v>
          </cell>
        </row>
        <row r="348">
          <cell r="K348" t="str">
            <v>PW 2-30 창1</v>
          </cell>
          <cell r="L348">
            <v>7883</v>
          </cell>
        </row>
        <row r="349">
          <cell r="K349" t="str">
            <v>PW 2-31 창1</v>
          </cell>
          <cell r="L349">
            <v>8294</v>
          </cell>
        </row>
        <row r="350">
          <cell r="K350" t="str">
            <v>PW 2-32 창1</v>
          </cell>
          <cell r="L350">
            <v>7366</v>
          </cell>
        </row>
        <row r="351">
          <cell r="K351" t="str">
            <v>PW 2-33 창1</v>
          </cell>
          <cell r="L351">
            <v>20345</v>
          </cell>
        </row>
        <row r="352">
          <cell r="K352" t="str">
            <v>PW 2-33 창2</v>
          </cell>
          <cell r="L352">
            <v>26324</v>
          </cell>
        </row>
        <row r="353">
          <cell r="K353" t="str">
            <v>PW 2-34 창1</v>
          </cell>
          <cell r="L353">
            <v>19218</v>
          </cell>
        </row>
        <row r="354">
          <cell r="K354" t="str">
            <v>PW 2-34 창2</v>
          </cell>
          <cell r="L354">
            <v>25153</v>
          </cell>
        </row>
        <row r="355">
          <cell r="K355" t="str">
            <v>PW 2-35 창1</v>
          </cell>
          <cell r="L355">
            <v>20345</v>
          </cell>
        </row>
        <row r="356">
          <cell r="K356" t="str">
            <v>PW 2-35 창2</v>
          </cell>
          <cell r="L356">
            <v>25085</v>
          </cell>
        </row>
        <row r="357">
          <cell r="K357" t="str">
            <v>PW 2-36 창1</v>
          </cell>
          <cell r="L357">
            <v>19218</v>
          </cell>
        </row>
        <row r="358">
          <cell r="K358" t="str">
            <v>PW 2-36 창2</v>
          </cell>
          <cell r="L358">
            <v>20868</v>
          </cell>
        </row>
        <row r="359">
          <cell r="K359" t="str">
            <v>PW 2-37 창1</v>
          </cell>
          <cell r="L359">
            <v>20345</v>
          </cell>
        </row>
        <row r="360">
          <cell r="K360" t="str">
            <v>PW 2-37 창2</v>
          </cell>
          <cell r="L360">
            <v>20801</v>
          </cell>
        </row>
        <row r="361">
          <cell r="K361" t="str">
            <v>PW 2-38 창1</v>
          </cell>
          <cell r="L361">
            <v>19218</v>
          </cell>
        </row>
        <row r="362">
          <cell r="K362" t="str">
            <v>PW 2-38 창2</v>
          </cell>
          <cell r="L362">
            <v>19631</v>
          </cell>
        </row>
        <row r="363">
          <cell r="K363" t="str">
            <v>PW 2-39 창1</v>
          </cell>
          <cell r="L363">
            <v>20345</v>
          </cell>
        </row>
        <row r="364">
          <cell r="K364" t="str">
            <v>PW 2-39 창2</v>
          </cell>
          <cell r="L364">
            <v>19564</v>
          </cell>
        </row>
        <row r="365">
          <cell r="K365" t="str">
            <v>WPP 1-01</v>
          </cell>
          <cell r="L365">
            <v>120443</v>
          </cell>
        </row>
        <row r="366">
          <cell r="K366" t="str">
            <v>WPP 1-02</v>
          </cell>
          <cell r="L366">
            <v>115042</v>
          </cell>
        </row>
        <row r="367">
          <cell r="K367" t="str">
            <v>WPP 1-03</v>
          </cell>
          <cell r="L367">
            <v>112870</v>
          </cell>
        </row>
        <row r="368">
          <cell r="K368" t="str">
            <v>WPP 1-04</v>
          </cell>
          <cell r="L368">
            <v>109638</v>
          </cell>
        </row>
        <row r="369">
          <cell r="K369" t="str">
            <v>WPP 1-05</v>
          </cell>
          <cell r="L369">
            <v>107519</v>
          </cell>
        </row>
        <row r="370">
          <cell r="K370" t="str">
            <v>WPP 1-06</v>
          </cell>
          <cell r="L370">
            <v>104237</v>
          </cell>
        </row>
        <row r="371">
          <cell r="K371" t="str">
            <v>WPP 1-07</v>
          </cell>
          <cell r="L371">
            <v>102170</v>
          </cell>
        </row>
        <row r="372">
          <cell r="K372" t="str">
            <v>WPP 1-08</v>
          </cell>
          <cell r="L372">
            <v>97091</v>
          </cell>
        </row>
        <row r="373">
          <cell r="K373" t="str">
            <v>WPP 1-09</v>
          </cell>
          <cell r="L373">
            <v>95076</v>
          </cell>
        </row>
        <row r="374">
          <cell r="K374" t="str">
            <v>WPP 1-10</v>
          </cell>
          <cell r="L374">
            <v>91688</v>
          </cell>
        </row>
        <row r="375">
          <cell r="K375" t="str">
            <v>WPP 1-11</v>
          </cell>
          <cell r="L375">
            <v>89727</v>
          </cell>
        </row>
        <row r="376">
          <cell r="K376" t="str">
            <v>WPP 1-12</v>
          </cell>
          <cell r="L376">
            <v>86286</v>
          </cell>
        </row>
        <row r="377">
          <cell r="K377" t="str">
            <v>WPP 1-13</v>
          </cell>
          <cell r="L377">
            <v>84376</v>
          </cell>
        </row>
        <row r="378">
          <cell r="K378" t="str">
            <v>WPP 1-14</v>
          </cell>
          <cell r="L378">
            <v>80885</v>
          </cell>
        </row>
        <row r="379">
          <cell r="K379" t="str">
            <v>WPP 1-15</v>
          </cell>
          <cell r="L379">
            <v>79028</v>
          </cell>
        </row>
        <row r="380">
          <cell r="K380" t="str">
            <v>WPP 1-16</v>
          </cell>
          <cell r="L380">
            <v>75482</v>
          </cell>
        </row>
        <row r="381">
          <cell r="K381" t="str">
            <v>WPP 1-17</v>
          </cell>
          <cell r="L381">
            <v>70805</v>
          </cell>
        </row>
        <row r="382">
          <cell r="K382" t="str">
            <v>WPP 1-18</v>
          </cell>
          <cell r="L382">
            <v>69010</v>
          </cell>
        </row>
        <row r="383">
          <cell r="K383" t="str">
            <v>WPP 1-19</v>
          </cell>
          <cell r="L383">
            <v>67241</v>
          </cell>
        </row>
        <row r="384">
          <cell r="K384" t="str">
            <v>WPP 1-20</v>
          </cell>
          <cell r="L384">
            <v>67209</v>
          </cell>
        </row>
        <row r="385">
          <cell r="K385" t="str">
            <v>WPP 1-21</v>
          </cell>
          <cell r="L385">
            <v>65458</v>
          </cell>
        </row>
        <row r="386">
          <cell r="K386" t="str">
            <v>WPP 1-22</v>
          </cell>
          <cell r="L386">
            <v>64111</v>
          </cell>
        </row>
        <row r="387">
          <cell r="K387" t="str">
            <v>WPP 1-23</v>
          </cell>
          <cell r="L387">
            <v>64771</v>
          </cell>
        </row>
        <row r="388">
          <cell r="K388" t="str">
            <v>WPP 1-24</v>
          </cell>
          <cell r="L388">
            <v>118699</v>
          </cell>
        </row>
        <row r="389">
          <cell r="K389" t="str">
            <v>WPP 1-25</v>
          </cell>
          <cell r="L389">
            <v>98835</v>
          </cell>
        </row>
        <row r="390">
          <cell r="K390" t="str">
            <v>WPP 1-26</v>
          </cell>
          <cell r="L390">
            <v>96821</v>
          </cell>
        </row>
        <row r="391">
          <cell r="K391" t="str">
            <v>WPP 2-01</v>
          </cell>
          <cell r="L391">
            <v>79474</v>
          </cell>
        </row>
        <row r="392">
          <cell r="K392" t="str">
            <v>WPP 2-02</v>
          </cell>
          <cell r="L392">
            <v>76437</v>
          </cell>
        </row>
        <row r="393">
          <cell r="K393" t="str">
            <v>WPP 2-03</v>
          </cell>
          <cell r="L393">
            <v>75442</v>
          </cell>
        </row>
        <row r="394">
          <cell r="K394" t="str">
            <v>WPP 2-04</v>
          </cell>
          <cell r="L394">
            <v>72488</v>
          </cell>
        </row>
        <row r="395">
          <cell r="K395" t="str">
            <v>WPP 2-05</v>
          </cell>
          <cell r="L395">
            <v>71411</v>
          </cell>
        </row>
        <row r="396">
          <cell r="K396" t="str">
            <v>WPP 2-06</v>
          </cell>
          <cell r="L396">
            <v>66662</v>
          </cell>
        </row>
        <row r="397">
          <cell r="K397" t="str">
            <v>WPP 2-07</v>
          </cell>
          <cell r="L397">
            <v>65506</v>
          </cell>
        </row>
        <row r="398">
          <cell r="K398" t="str">
            <v>WPP 2-08</v>
          </cell>
          <cell r="L398">
            <v>59841</v>
          </cell>
        </row>
        <row r="399">
          <cell r="K399" t="str">
            <v>WPP 2-09</v>
          </cell>
          <cell r="L399">
            <v>58603</v>
          </cell>
        </row>
        <row r="400">
          <cell r="K400" t="str">
            <v>WPP 2-10</v>
          </cell>
          <cell r="L400">
            <v>55890</v>
          </cell>
        </row>
        <row r="401">
          <cell r="K401" t="str">
            <v>WPP 2-11</v>
          </cell>
          <cell r="L401">
            <v>54570</v>
          </cell>
        </row>
        <row r="402">
          <cell r="K402" t="str">
            <v>WPP 2-12</v>
          </cell>
          <cell r="L402">
            <v>51938</v>
          </cell>
        </row>
        <row r="403">
          <cell r="K403" t="str">
            <v>WPP 2-13</v>
          </cell>
          <cell r="L403">
            <v>50539</v>
          </cell>
        </row>
        <row r="404">
          <cell r="K404" t="str">
            <v>WPP 2-14</v>
          </cell>
          <cell r="L404">
            <v>47990</v>
          </cell>
        </row>
        <row r="405">
          <cell r="K405" t="str">
            <v>WPP 2-15</v>
          </cell>
          <cell r="L405">
            <v>51820</v>
          </cell>
        </row>
        <row r="406">
          <cell r="K406" t="str">
            <v>WPP 2-16</v>
          </cell>
          <cell r="L406">
            <v>50465</v>
          </cell>
        </row>
        <row r="407">
          <cell r="K407" t="str">
            <v>WPP 2-17</v>
          </cell>
          <cell r="L407">
            <v>47991</v>
          </cell>
        </row>
        <row r="408">
          <cell r="K408" t="str">
            <v>WPP 2-18</v>
          </cell>
          <cell r="L408">
            <v>46676</v>
          </cell>
        </row>
        <row r="409">
          <cell r="K409" t="str">
            <v>WPP 2-19</v>
          </cell>
          <cell r="L409">
            <v>41032</v>
          </cell>
        </row>
        <row r="410">
          <cell r="K410" t="str">
            <v>WPP 2-20</v>
          </cell>
          <cell r="L410">
            <v>31199</v>
          </cell>
        </row>
        <row r="411">
          <cell r="K411" t="str">
            <v>WPP 2-21</v>
          </cell>
          <cell r="L411">
            <v>29333</v>
          </cell>
        </row>
        <row r="412">
          <cell r="K412" t="str">
            <v>WPP 2-22</v>
          </cell>
          <cell r="L412">
            <v>28402</v>
          </cell>
        </row>
        <row r="413">
          <cell r="K413" t="str">
            <v>WPP 2-23</v>
          </cell>
          <cell r="L413">
            <v>26617</v>
          </cell>
        </row>
        <row r="414">
          <cell r="K414" t="str">
            <v>WPP 2-24</v>
          </cell>
          <cell r="L414">
            <v>25719</v>
          </cell>
        </row>
        <row r="415">
          <cell r="K415" t="str">
            <v>WPP 2-25</v>
          </cell>
          <cell r="L415">
            <v>24015</v>
          </cell>
        </row>
        <row r="416">
          <cell r="K416" t="str">
            <v>WPP 2-26</v>
          </cell>
          <cell r="L416">
            <v>21428</v>
          </cell>
        </row>
        <row r="417">
          <cell r="K417" t="str">
            <v>WPP 2-27</v>
          </cell>
          <cell r="L417">
            <v>18843</v>
          </cell>
        </row>
        <row r="418">
          <cell r="K418" t="str">
            <v>WPP 2-28</v>
          </cell>
          <cell r="L418">
            <v>22149</v>
          </cell>
        </row>
        <row r="419">
          <cell r="K419" t="str">
            <v>WPP 2-29</v>
          </cell>
          <cell r="L419">
            <v>19059</v>
          </cell>
        </row>
        <row r="420">
          <cell r="K420" t="str">
            <v>WPP 2-30</v>
          </cell>
          <cell r="L420">
            <v>16541</v>
          </cell>
        </row>
        <row r="421">
          <cell r="K421" t="str">
            <v>WPP 2-31</v>
          </cell>
          <cell r="L421">
            <v>15690</v>
          </cell>
        </row>
        <row r="422">
          <cell r="K422" t="str">
            <v>WPP 2-32</v>
          </cell>
          <cell r="L422">
            <v>14024</v>
          </cell>
        </row>
        <row r="423">
          <cell r="K423" t="str">
            <v>WPP 2-33</v>
          </cell>
          <cell r="L423">
            <v>78653</v>
          </cell>
        </row>
        <row r="424">
          <cell r="K424" t="str">
            <v>WPP 2-34</v>
          </cell>
          <cell r="L424">
            <v>75616</v>
          </cell>
        </row>
        <row r="425">
          <cell r="K425" t="str">
            <v>WPP 2-35</v>
          </cell>
          <cell r="L425">
            <v>74621</v>
          </cell>
        </row>
        <row r="426">
          <cell r="K426" t="str">
            <v>WPP 2-36</v>
          </cell>
          <cell r="L426">
            <v>71667</v>
          </cell>
        </row>
        <row r="427">
          <cell r="K427" t="str">
            <v>WPP 2-37</v>
          </cell>
          <cell r="L427">
            <v>70590</v>
          </cell>
        </row>
        <row r="428">
          <cell r="K428" t="str">
            <v>WPP 2-38</v>
          </cell>
          <cell r="L428">
            <v>67714</v>
          </cell>
        </row>
        <row r="429">
          <cell r="K429" t="str">
            <v>WPP 2-39</v>
          </cell>
          <cell r="L429">
            <v>66559</v>
          </cell>
        </row>
        <row r="430">
          <cell r="K430" t="str">
            <v>WPP 4-01</v>
          </cell>
          <cell r="L430" t="e">
            <v>#REF!</v>
          </cell>
        </row>
        <row r="431">
          <cell r="K431" t="str">
            <v>WPP 4-02</v>
          </cell>
          <cell r="L431" t="e">
            <v>#REF!</v>
          </cell>
        </row>
        <row r="432">
          <cell r="K432" t="str">
            <v>WPW 1-01</v>
          </cell>
          <cell r="L432">
            <v>65132</v>
          </cell>
        </row>
        <row r="433">
          <cell r="K433" t="str">
            <v>WPW 1-02</v>
          </cell>
          <cell r="L433">
            <v>62652</v>
          </cell>
        </row>
        <row r="434">
          <cell r="K434" t="str">
            <v>WPW 1-03</v>
          </cell>
          <cell r="L434">
            <v>61440</v>
          </cell>
        </row>
        <row r="435">
          <cell r="K435" t="str">
            <v>WPW 1-04</v>
          </cell>
          <cell r="L435">
            <v>60173</v>
          </cell>
        </row>
        <row r="436">
          <cell r="K436" t="str">
            <v>WPW 1-05</v>
          </cell>
          <cell r="L436">
            <v>58988</v>
          </cell>
        </row>
        <row r="437">
          <cell r="K437" t="str">
            <v>WPW 1-06</v>
          </cell>
          <cell r="L437">
            <v>57693</v>
          </cell>
        </row>
        <row r="438">
          <cell r="K438" t="str">
            <v>WPW 1-07</v>
          </cell>
          <cell r="L438">
            <v>56535</v>
          </cell>
        </row>
        <row r="439">
          <cell r="K439" t="str">
            <v>WPW 1-08</v>
          </cell>
          <cell r="L439">
            <v>53472</v>
          </cell>
        </row>
        <row r="440">
          <cell r="K440" t="str">
            <v>WPW 1-09</v>
          </cell>
          <cell r="L440">
            <v>52339</v>
          </cell>
        </row>
        <row r="441">
          <cell r="K441" t="str">
            <v>WPW 1-10</v>
          </cell>
          <cell r="L441">
            <v>50991</v>
          </cell>
        </row>
        <row r="442">
          <cell r="K442" t="str">
            <v>WPW 1-11</v>
          </cell>
          <cell r="L442">
            <v>49886</v>
          </cell>
        </row>
        <row r="443">
          <cell r="K443" t="str">
            <v>WPW 1-12</v>
          </cell>
          <cell r="L443">
            <v>48513</v>
          </cell>
        </row>
        <row r="444">
          <cell r="K444" t="str">
            <v>WPW 1-13</v>
          </cell>
          <cell r="L444">
            <v>47436</v>
          </cell>
        </row>
        <row r="445">
          <cell r="K445" t="str">
            <v>WPW 1-14</v>
          </cell>
          <cell r="L445">
            <v>46034</v>
          </cell>
        </row>
        <row r="446">
          <cell r="K446" t="str">
            <v>WPW 1-15</v>
          </cell>
          <cell r="L446">
            <v>44983</v>
          </cell>
        </row>
        <row r="447">
          <cell r="K447" t="str">
            <v>WPW 1-16</v>
          </cell>
          <cell r="L447">
            <v>43554</v>
          </cell>
        </row>
        <row r="448">
          <cell r="K448" t="str">
            <v>WPW 1-17</v>
          </cell>
          <cell r="L448">
            <v>39755</v>
          </cell>
        </row>
        <row r="449">
          <cell r="K449" t="str">
            <v>WPW 1-18</v>
          </cell>
          <cell r="L449">
            <v>39127</v>
          </cell>
        </row>
        <row r="450">
          <cell r="K450" t="str">
            <v>WPW 1-19</v>
          </cell>
          <cell r="L450">
            <v>38123</v>
          </cell>
        </row>
        <row r="451">
          <cell r="K451" t="str">
            <v>WPW 1-20</v>
          </cell>
          <cell r="L451">
            <v>38300</v>
          </cell>
        </row>
        <row r="452">
          <cell r="K452" t="str">
            <v>WPW 1-21</v>
          </cell>
          <cell r="L452">
            <v>37304</v>
          </cell>
        </row>
        <row r="453">
          <cell r="K453" t="str">
            <v>WPW 1-22</v>
          </cell>
          <cell r="L453">
            <v>36539</v>
          </cell>
        </row>
        <row r="454">
          <cell r="K454" t="str">
            <v>WPW 1-23</v>
          </cell>
          <cell r="L454">
            <v>36331</v>
          </cell>
        </row>
        <row r="455">
          <cell r="K455" t="str">
            <v>WPW 1-24</v>
          </cell>
          <cell r="L455">
            <v>63387</v>
          </cell>
        </row>
        <row r="456">
          <cell r="K456" t="str">
            <v>WPW 1-25</v>
          </cell>
          <cell r="L456">
            <v>55216</v>
          </cell>
        </row>
        <row r="457">
          <cell r="K457" t="str">
            <v>WPW 1-26</v>
          </cell>
          <cell r="L457">
            <v>54084</v>
          </cell>
        </row>
        <row r="458">
          <cell r="K458" t="str">
            <v>WPW 2-01</v>
          </cell>
          <cell r="L458">
            <v>44732</v>
          </cell>
        </row>
        <row r="459">
          <cell r="K459" t="str">
            <v>WPW 2-02</v>
          </cell>
          <cell r="L459">
            <v>43230</v>
          </cell>
        </row>
        <row r="460">
          <cell r="K460" t="str">
            <v>WPW 2-03</v>
          </cell>
          <cell r="L460">
            <v>42791</v>
          </cell>
        </row>
        <row r="461">
          <cell r="K461" t="str">
            <v>WPW 2-04</v>
          </cell>
          <cell r="L461">
            <v>41331</v>
          </cell>
        </row>
        <row r="462">
          <cell r="K462" t="str">
            <v>WPW 2-05</v>
          </cell>
          <cell r="L462">
            <v>40851</v>
          </cell>
        </row>
        <row r="463">
          <cell r="K463" t="str">
            <v>WPW 2-06</v>
          </cell>
          <cell r="L463">
            <v>37911</v>
          </cell>
        </row>
        <row r="464">
          <cell r="K464" t="str">
            <v>WPW 2-07</v>
          </cell>
          <cell r="L464">
            <v>37388</v>
          </cell>
        </row>
        <row r="465">
          <cell r="K465" t="str">
            <v>WPW 2-08</v>
          </cell>
          <cell r="L465">
            <v>33238</v>
          </cell>
        </row>
        <row r="466">
          <cell r="K466" t="str">
            <v>WPW 2-09</v>
          </cell>
          <cell r="L466">
            <v>32674</v>
          </cell>
        </row>
        <row r="467">
          <cell r="K467" t="str">
            <v>WPW 2-10</v>
          </cell>
          <cell r="L467">
            <v>31339</v>
          </cell>
        </row>
        <row r="468">
          <cell r="K468" t="str">
            <v>WPW 2-11</v>
          </cell>
          <cell r="L468">
            <v>30733</v>
          </cell>
        </row>
        <row r="469">
          <cell r="K469" t="str">
            <v>WPW 2-12</v>
          </cell>
          <cell r="L469">
            <v>29440</v>
          </cell>
        </row>
        <row r="470">
          <cell r="K470" t="str">
            <v>WPW 2-13</v>
          </cell>
          <cell r="L470">
            <v>28793</v>
          </cell>
        </row>
        <row r="471">
          <cell r="K471" t="str">
            <v>WPW 2-14</v>
          </cell>
          <cell r="L471">
            <v>27540</v>
          </cell>
        </row>
        <row r="472">
          <cell r="K472" t="str">
            <v>WPW 2-15</v>
          </cell>
          <cell r="L472">
            <v>29335</v>
          </cell>
        </row>
        <row r="473">
          <cell r="K473" t="str">
            <v>WPW 2-16</v>
          </cell>
          <cell r="L473">
            <v>28668</v>
          </cell>
        </row>
        <row r="474">
          <cell r="K474" t="str">
            <v>WPW 2-17</v>
          </cell>
          <cell r="L474">
            <v>27499</v>
          </cell>
        </row>
        <row r="475">
          <cell r="K475" t="str">
            <v>WPW 2-18</v>
          </cell>
          <cell r="L475">
            <v>26853</v>
          </cell>
        </row>
        <row r="476">
          <cell r="K476" t="str">
            <v>WPW 2-19</v>
          </cell>
          <cell r="L476">
            <v>22768</v>
          </cell>
        </row>
        <row r="477">
          <cell r="K477" t="str">
            <v>WPW 2-20</v>
          </cell>
          <cell r="L477">
            <v>18551</v>
          </cell>
        </row>
        <row r="478">
          <cell r="K478" t="str">
            <v>WPW 2-21</v>
          </cell>
          <cell r="L478">
            <v>17586</v>
          </cell>
        </row>
        <row r="479">
          <cell r="K479" t="str">
            <v>WPW 2-22</v>
          </cell>
          <cell r="L479">
            <v>17103</v>
          </cell>
        </row>
        <row r="480">
          <cell r="K480" t="str">
            <v>WPW 2-23</v>
          </cell>
          <cell r="L480">
            <v>16223</v>
          </cell>
        </row>
        <row r="481">
          <cell r="K481" t="str">
            <v>WPW 2-24</v>
          </cell>
          <cell r="L481">
            <v>15756</v>
          </cell>
        </row>
        <row r="482">
          <cell r="K482" t="str">
            <v>WPW 2-25</v>
          </cell>
          <cell r="L482">
            <v>14185</v>
          </cell>
        </row>
        <row r="483">
          <cell r="K483" t="str">
            <v>WPW 2-26</v>
          </cell>
          <cell r="L483">
            <v>12890</v>
          </cell>
        </row>
        <row r="484">
          <cell r="K484" t="str">
            <v>WPW 2-27</v>
          </cell>
          <cell r="L484">
            <v>11595</v>
          </cell>
        </row>
        <row r="485">
          <cell r="K485" t="str">
            <v>WPW 2-28</v>
          </cell>
          <cell r="L485">
            <v>13219</v>
          </cell>
        </row>
        <row r="486">
          <cell r="K486" t="str">
            <v>WPW 2-29</v>
          </cell>
          <cell r="L486">
            <v>11485</v>
          </cell>
        </row>
        <row r="487">
          <cell r="K487" t="str">
            <v>WPW 2-30</v>
          </cell>
          <cell r="L487">
            <v>10224</v>
          </cell>
        </row>
        <row r="488">
          <cell r="K488" t="str">
            <v>WPW 2-31</v>
          </cell>
          <cell r="L488">
            <v>9828</v>
          </cell>
        </row>
        <row r="489">
          <cell r="K489" t="str">
            <v>WPW 2-32</v>
          </cell>
          <cell r="L489">
            <v>8965</v>
          </cell>
        </row>
        <row r="490">
          <cell r="K490" t="str">
            <v>WPW 2-33</v>
          </cell>
          <cell r="L490">
            <v>44265</v>
          </cell>
        </row>
        <row r="491">
          <cell r="K491" t="str">
            <v>WPW 2-34</v>
          </cell>
          <cell r="L491">
            <v>42762</v>
          </cell>
        </row>
        <row r="492">
          <cell r="K492" t="str">
            <v>WPW 2-35</v>
          </cell>
          <cell r="L492">
            <v>42323</v>
          </cell>
        </row>
        <row r="493">
          <cell r="K493" t="str">
            <v>WPW 2-36</v>
          </cell>
          <cell r="L493">
            <v>40863</v>
          </cell>
        </row>
        <row r="494">
          <cell r="K494" t="str">
            <v>WPW 2-37</v>
          </cell>
          <cell r="L494">
            <v>40383</v>
          </cell>
        </row>
        <row r="495">
          <cell r="K495" t="str">
            <v>WPW 2-38</v>
          </cell>
          <cell r="L495">
            <v>38964</v>
          </cell>
        </row>
        <row r="496">
          <cell r="K496" t="str">
            <v>WPW 2-39</v>
          </cell>
          <cell r="L496">
            <v>38441</v>
          </cell>
        </row>
        <row r="497">
          <cell r="K497" t="str">
            <v>WPP 1-01 창1</v>
          </cell>
          <cell r="L497">
            <v>36746</v>
          </cell>
        </row>
        <row r="498">
          <cell r="K498" t="str">
            <v>WPP 1-01 창2</v>
          </cell>
          <cell r="L498">
            <v>54555</v>
          </cell>
        </row>
        <row r="499">
          <cell r="K499" t="str">
            <v>WPP 1-02 창1</v>
          </cell>
          <cell r="L499">
            <v>36746</v>
          </cell>
        </row>
        <row r="500">
          <cell r="K500" t="str">
            <v>WPP 1-02 창2</v>
          </cell>
          <cell r="L500">
            <v>52663</v>
          </cell>
        </row>
        <row r="501">
          <cell r="K501" t="str">
            <v>WPP 1-03 창1</v>
          </cell>
          <cell r="L501">
            <v>32670</v>
          </cell>
        </row>
        <row r="502">
          <cell r="K502" t="str">
            <v>WPP 1-03 창2</v>
          </cell>
          <cell r="L502">
            <v>51555</v>
          </cell>
        </row>
        <row r="503">
          <cell r="K503" t="str">
            <v>WPP 1-04 창1</v>
          </cell>
          <cell r="L503">
            <v>36746</v>
          </cell>
        </row>
        <row r="504">
          <cell r="K504" t="str">
            <v>WPP 1-04 창2</v>
          </cell>
          <cell r="L504">
            <v>50792</v>
          </cell>
        </row>
        <row r="505">
          <cell r="K505" t="str">
            <v>WPP 1-05 창1</v>
          </cell>
          <cell r="L505">
            <v>32670</v>
          </cell>
        </row>
        <row r="506">
          <cell r="K506" t="str">
            <v>WPP 1-05 창2</v>
          </cell>
          <cell r="L506">
            <v>45948</v>
          </cell>
        </row>
        <row r="507">
          <cell r="K507" t="str">
            <v>WPP 1-06 창1</v>
          </cell>
          <cell r="L507">
            <v>36746</v>
          </cell>
        </row>
        <row r="508">
          <cell r="K508" t="str">
            <v>WPP 1-06 창2</v>
          </cell>
          <cell r="L508">
            <v>45164</v>
          </cell>
        </row>
        <row r="509">
          <cell r="K509" t="str">
            <v>WPP 1-07 창1</v>
          </cell>
          <cell r="L509">
            <v>32670</v>
          </cell>
        </row>
        <row r="510">
          <cell r="K510" t="str">
            <v>WPP 1-07 창2</v>
          </cell>
          <cell r="L510">
            <v>44055</v>
          </cell>
        </row>
        <row r="511">
          <cell r="K511" t="str">
            <v>WPP 1-08 창1</v>
          </cell>
          <cell r="L511">
            <v>36746</v>
          </cell>
        </row>
        <row r="512">
          <cell r="K512" t="str">
            <v>WPP 1-08 창2</v>
          </cell>
          <cell r="L512">
            <v>53144</v>
          </cell>
        </row>
        <row r="513">
          <cell r="K513" t="str">
            <v>WPP 1-09 창1</v>
          </cell>
          <cell r="L513">
            <v>32670</v>
          </cell>
        </row>
        <row r="514">
          <cell r="K514" t="str">
            <v>WPP 1-09 창2</v>
          </cell>
          <cell r="L514">
            <v>51991</v>
          </cell>
        </row>
        <row r="515">
          <cell r="K515" t="str">
            <v>WPP 1-10 창1</v>
          </cell>
          <cell r="L515">
            <v>36746</v>
          </cell>
        </row>
        <row r="516">
          <cell r="K516" t="str">
            <v>WPP 1-10 창2</v>
          </cell>
          <cell r="L516">
            <v>51248</v>
          </cell>
        </row>
        <row r="517">
          <cell r="K517" t="str">
            <v>WPP 1-11 창1</v>
          </cell>
          <cell r="L517">
            <v>32670</v>
          </cell>
        </row>
        <row r="518">
          <cell r="K518" t="str">
            <v>WPP 1-11 창2</v>
          </cell>
          <cell r="L518">
            <v>46362</v>
          </cell>
        </row>
        <row r="519">
          <cell r="K519" t="str">
            <v>WPP 1-12 창1</v>
          </cell>
          <cell r="L519">
            <v>36746</v>
          </cell>
        </row>
        <row r="520">
          <cell r="K520" t="str">
            <v>WPP 1-12 창2</v>
          </cell>
          <cell r="L520">
            <v>45621</v>
          </cell>
        </row>
        <row r="521">
          <cell r="K521" t="str">
            <v>WPP 1-13 창1</v>
          </cell>
          <cell r="L521">
            <v>32670</v>
          </cell>
        </row>
        <row r="522">
          <cell r="K522" t="str">
            <v>WPP 1-13 창2</v>
          </cell>
          <cell r="L522">
            <v>43036</v>
          </cell>
        </row>
        <row r="523">
          <cell r="K523" t="str">
            <v>WPP 1-14 창1</v>
          </cell>
          <cell r="L523">
            <v>37434</v>
          </cell>
        </row>
        <row r="524">
          <cell r="K524" t="str">
            <v>WPP 1-15 창1</v>
          </cell>
          <cell r="L524">
            <v>36401</v>
          </cell>
        </row>
        <row r="525">
          <cell r="K525" t="str">
            <v>WPP 1-16 창1</v>
          </cell>
          <cell r="L525">
            <v>36660</v>
          </cell>
        </row>
        <row r="526">
          <cell r="K526" t="str">
            <v>WPP 1-17 창1</v>
          </cell>
          <cell r="L526">
            <v>32585</v>
          </cell>
        </row>
        <row r="527">
          <cell r="K527" t="str">
            <v>WPP 1-18 창1</v>
          </cell>
          <cell r="L527">
            <v>33085</v>
          </cell>
        </row>
        <row r="528">
          <cell r="K528" t="str">
            <v>WPP 1-19 창1</v>
          </cell>
          <cell r="L528">
            <v>32054</v>
          </cell>
        </row>
        <row r="529">
          <cell r="K529" t="str">
            <v>WPP 1-20 창1</v>
          </cell>
          <cell r="L529">
            <v>32820</v>
          </cell>
        </row>
        <row r="530">
          <cell r="K530" t="str">
            <v>WPP 1-21 창1</v>
          </cell>
          <cell r="L530">
            <v>31790</v>
          </cell>
        </row>
        <row r="531">
          <cell r="K531" t="str">
            <v>WPP 1-22 창1</v>
          </cell>
          <cell r="L531">
            <v>30998</v>
          </cell>
        </row>
        <row r="532">
          <cell r="K532" t="str">
            <v>WPP 1-23 창1</v>
          </cell>
          <cell r="L532">
            <v>29140</v>
          </cell>
        </row>
        <row r="533">
          <cell r="K533" t="str">
            <v>WPP 1-24 창1</v>
          </cell>
          <cell r="L533">
            <v>36746</v>
          </cell>
        </row>
        <row r="534">
          <cell r="K534" t="str">
            <v>WPP 1-24 창2</v>
          </cell>
          <cell r="L534">
            <v>60691</v>
          </cell>
        </row>
        <row r="535">
          <cell r="K535" t="str">
            <v>WPP 1-25 창1</v>
          </cell>
          <cell r="L535">
            <v>33183</v>
          </cell>
        </row>
        <row r="536">
          <cell r="K536" t="str">
            <v>WPP 1-25 창2</v>
          </cell>
          <cell r="L536">
            <v>45440</v>
          </cell>
        </row>
        <row r="537">
          <cell r="K537" t="str">
            <v>WPP 1-26 창1</v>
          </cell>
          <cell r="L537">
            <v>31876</v>
          </cell>
        </row>
        <row r="538">
          <cell r="K538" t="str">
            <v>WPP 1-26 창2</v>
          </cell>
          <cell r="L538">
            <v>44032</v>
          </cell>
        </row>
        <row r="539">
          <cell r="K539" t="str">
            <v>WPP 2-01 창1</v>
          </cell>
          <cell r="L539">
            <v>22271</v>
          </cell>
        </row>
        <row r="540">
          <cell r="K540" t="str">
            <v>WPP 2-01 외창1</v>
          </cell>
          <cell r="L540">
            <v>20146</v>
          </cell>
        </row>
        <row r="541">
          <cell r="K541" t="str">
            <v>WPP 2-02 창1</v>
          </cell>
          <cell r="L541">
            <v>20912</v>
          </cell>
        </row>
        <row r="542">
          <cell r="K542" t="str">
            <v>WPP 2-02 외창1</v>
          </cell>
          <cell r="L542">
            <v>18976</v>
          </cell>
        </row>
        <row r="543">
          <cell r="K543" t="str">
            <v>WPP 2-03 창1</v>
          </cell>
          <cell r="L543">
            <v>21918</v>
          </cell>
        </row>
        <row r="544">
          <cell r="K544" t="str">
            <v>WPP 2-03 외창1</v>
          </cell>
          <cell r="L544">
            <v>19837</v>
          </cell>
        </row>
        <row r="545">
          <cell r="K545" t="str">
            <v>WPP 2-04 창1</v>
          </cell>
          <cell r="L545">
            <v>20559</v>
          </cell>
        </row>
        <row r="546">
          <cell r="K546" t="str">
            <v>WPP 2-04 외창1</v>
          </cell>
          <cell r="L546">
            <v>18666</v>
          </cell>
        </row>
        <row r="547">
          <cell r="K547" t="str">
            <v>WPP 2-05 창1</v>
          </cell>
          <cell r="L547">
            <v>21563</v>
          </cell>
        </row>
        <row r="548">
          <cell r="K548" t="str">
            <v>WPP 2-05 외창1</v>
          </cell>
          <cell r="L548">
            <v>19528</v>
          </cell>
        </row>
        <row r="549">
          <cell r="K549" t="str">
            <v>WPP 2-06 창1</v>
          </cell>
          <cell r="L549">
            <v>23069</v>
          </cell>
        </row>
        <row r="550">
          <cell r="K550" t="str">
            <v>WPP 2-06 외창1</v>
          </cell>
          <cell r="L550">
            <v>20860</v>
          </cell>
        </row>
        <row r="551">
          <cell r="K551" t="str">
            <v>WPP 2-07 창1</v>
          </cell>
          <cell r="L551">
            <v>23723</v>
          </cell>
        </row>
        <row r="552">
          <cell r="K552" t="str">
            <v>WPP 2-07 외창1</v>
          </cell>
          <cell r="L552">
            <v>21414</v>
          </cell>
        </row>
        <row r="553">
          <cell r="K553" t="str">
            <v>WPP 2-08 창1</v>
          </cell>
          <cell r="L553">
            <v>22362</v>
          </cell>
        </row>
        <row r="554">
          <cell r="K554" t="str">
            <v>WPP 2-08 외창1</v>
          </cell>
          <cell r="L554">
            <v>20244</v>
          </cell>
        </row>
        <row r="555">
          <cell r="K555" t="str">
            <v>WPP 2-09 창1</v>
          </cell>
          <cell r="L555">
            <v>23013</v>
          </cell>
        </row>
        <row r="556">
          <cell r="K556" t="str">
            <v>WPP 2-09 외창1</v>
          </cell>
          <cell r="L556">
            <v>20795</v>
          </cell>
        </row>
        <row r="557">
          <cell r="K557" t="str">
            <v>WPP 2-10 창1</v>
          </cell>
          <cell r="L557">
            <v>21653</v>
          </cell>
        </row>
        <row r="558">
          <cell r="K558" t="str">
            <v>WPP 2-10 외창1</v>
          </cell>
          <cell r="L558">
            <v>19624</v>
          </cell>
        </row>
        <row r="559">
          <cell r="K559" t="str">
            <v>WPP 2-11 창1</v>
          </cell>
          <cell r="L559">
            <v>22307</v>
          </cell>
        </row>
        <row r="560">
          <cell r="K560" t="str">
            <v>WPP 2-11 외창1</v>
          </cell>
          <cell r="L560">
            <v>20176</v>
          </cell>
        </row>
        <row r="561">
          <cell r="K561" t="str">
            <v>WPP 2-12 창1</v>
          </cell>
          <cell r="L561">
            <v>20944</v>
          </cell>
        </row>
        <row r="562">
          <cell r="K562" t="str">
            <v>WPP 2-12 외창1</v>
          </cell>
          <cell r="L562">
            <v>19003</v>
          </cell>
        </row>
        <row r="563">
          <cell r="K563" t="str">
            <v>WPP 2-13 창1</v>
          </cell>
          <cell r="L563">
            <v>21598</v>
          </cell>
        </row>
        <row r="564">
          <cell r="K564" t="str">
            <v>WPP 2-13 외창1</v>
          </cell>
          <cell r="L564">
            <v>19568</v>
          </cell>
        </row>
        <row r="565">
          <cell r="K565" t="str">
            <v>WPP 2-14 창1</v>
          </cell>
          <cell r="L565">
            <v>20236</v>
          </cell>
        </row>
        <row r="566">
          <cell r="K566" t="str">
            <v>WPP 2-14 외창1</v>
          </cell>
          <cell r="L566">
            <v>18387</v>
          </cell>
        </row>
        <row r="567">
          <cell r="K567" t="str">
            <v>WPP 2-15 창1</v>
          </cell>
          <cell r="L567">
            <v>19680</v>
          </cell>
        </row>
        <row r="568">
          <cell r="K568" t="str">
            <v>WPP 2-15 외창1</v>
          </cell>
          <cell r="L568">
            <v>17935</v>
          </cell>
        </row>
        <row r="569">
          <cell r="K569" t="str">
            <v>WPP 2-16 창1</v>
          </cell>
          <cell r="L569">
            <v>19022</v>
          </cell>
        </row>
        <row r="570">
          <cell r="K570" t="str">
            <v>WPP 2-16 외창1</v>
          </cell>
          <cell r="L570">
            <v>17371</v>
          </cell>
        </row>
        <row r="571">
          <cell r="K571" t="str">
            <v>WPP 2-17 창1</v>
          </cell>
          <cell r="L571">
            <v>18971</v>
          </cell>
        </row>
        <row r="572">
          <cell r="K572" t="str">
            <v>WPP 2-17 외창1</v>
          </cell>
          <cell r="L572">
            <v>17314</v>
          </cell>
        </row>
        <row r="573">
          <cell r="K573" t="str">
            <v>WPP 2-18 창1</v>
          </cell>
          <cell r="L573">
            <v>16772</v>
          </cell>
        </row>
        <row r="574">
          <cell r="K574" t="str">
            <v>WPP 2-18 외창1</v>
          </cell>
          <cell r="L574">
            <v>15211</v>
          </cell>
        </row>
        <row r="575">
          <cell r="K575" t="str">
            <v>WPP 2-19 창1</v>
          </cell>
          <cell r="L575">
            <v>16721</v>
          </cell>
        </row>
        <row r="576">
          <cell r="K576" t="str">
            <v>WPP 2-19 외창1</v>
          </cell>
          <cell r="L576">
            <v>15154</v>
          </cell>
        </row>
        <row r="577">
          <cell r="K577" t="str">
            <v>WPP 2-20 창1</v>
          </cell>
          <cell r="L577">
            <v>14496</v>
          </cell>
        </row>
        <row r="578">
          <cell r="K578" t="str">
            <v>WPP 2-20 외창1</v>
          </cell>
          <cell r="L578">
            <v>13141</v>
          </cell>
        </row>
        <row r="579">
          <cell r="K579" t="str">
            <v>WPP 2-21 창1</v>
          </cell>
          <cell r="L579">
            <v>13401</v>
          </cell>
        </row>
        <row r="580">
          <cell r="K580" t="str">
            <v>WPP 2-21 외창1</v>
          </cell>
          <cell r="L580">
            <v>12214</v>
          </cell>
        </row>
        <row r="581">
          <cell r="K581" t="str">
            <v>WPP 2-22 창1</v>
          </cell>
          <cell r="L581">
            <v>12851</v>
          </cell>
        </row>
        <row r="582">
          <cell r="K582" t="str">
            <v>WPP 2-22 외창1</v>
          </cell>
          <cell r="L582">
            <v>11749</v>
          </cell>
        </row>
        <row r="583">
          <cell r="K583" t="str">
            <v>WPP 2-23 창1</v>
          </cell>
          <cell r="L583">
            <v>12796</v>
          </cell>
        </row>
        <row r="584">
          <cell r="K584" t="str">
            <v>WPP 2-23 외창1</v>
          </cell>
          <cell r="L584">
            <v>11694</v>
          </cell>
        </row>
        <row r="585">
          <cell r="K585" t="str">
            <v>WPP 2-24 창1</v>
          </cell>
          <cell r="L585">
            <v>11679</v>
          </cell>
        </row>
        <row r="586">
          <cell r="K586" t="str">
            <v>WPP 2-24 외창1</v>
          </cell>
          <cell r="L586">
            <v>10661</v>
          </cell>
        </row>
        <row r="587">
          <cell r="K587" t="str">
            <v>WPP 2-25 창1</v>
          </cell>
          <cell r="L587">
            <v>10637</v>
          </cell>
        </row>
        <row r="588">
          <cell r="K588" t="str">
            <v>WPP 2-25 외창1</v>
          </cell>
          <cell r="L588">
            <v>9788</v>
          </cell>
        </row>
        <row r="589">
          <cell r="K589" t="str">
            <v>WPP 2-26 창1</v>
          </cell>
          <cell r="L589">
            <v>10034</v>
          </cell>
        </row>
        <row r="590">
          <cell r="K590" t="str">
            <v>WPP 2-26 외창1</v>
          </cell>
          <cell r="L590">
            <v>9268</v>
          </cell>
        </row>
        <row r="591">
          <cell r="K591" t="str">
            <v>WPP 2-27 창1</v>
          </cell>
          <cell r="L591">
            <v>9430</v>
          </cell>
        </row>
        <row r="592">
          <cell r="K592" t="str">
            <v>WPP 2-27 외창1</v>
          </cell>
          <cell r="L592">
            <v>8750</v>
          </cell>
        </row>
        <row r="593">
          <cell r="K593" t="str">
            <v>WPP 2-28 창1</v>
          </cell>
          <cell r="L593">
            <v>9541</v>
          </cell>
        </row>
        <row r="594">
          <cell r="K594" t="str">
            <v>WPP 2-28 외창1</v>
          </cell>
          <cell r="L594">
            <v>8859</v>
          </cell>
        </row>
        <row r="595">
          <cell r="K595" t="str">
            <v>WPP 2-29 창1</v>
          </cell>
          <cell r="L595">
            <v>8937</v>
          </cell>
        </row>
        <row r="596">
          <cell r="K596" t="str">
            <v>WPP 2-29 외창1</v>
          </cell>
          <cell r="L596">
            <v>8340</v>
          </cell>
        </row>
        <row r="597">
          <cell r="K597" t="str">
            <v>WPP 2-30 창1</v>
          </cell>
          <cell r="L597">
            <v>8335</v>
          </cell>
        </row>
        <row r="598">
          <cell r="K598" t="str">
            <v>WPP 2-30 외창1</v>
          </cell>
          <cell r="L598">
            <v>7821</v>
          </cell>
        </row>
        <row r="599">
          <cell r="K599" t="str">
            <v>WPP 2-31 창1</v>
          </cell>
          <cell r="L599">
            <v>8828</v>
          </cell>
        </row>
        <row r="600">
          <cell r="K600" t="str">
            <v>WPP 2-31 외창1</v>
          </cell>
          <cell r="L600">
            <v>8231</v>
          </cell>
        </row>
        <row r="601">
          <cell r="K601" t="str">
            <v>WPP 2-32 창1</v>
          </cell>
          <cell r="L601">
            <v>7732</v>
          </cell>
        </row>
        <row r="602">
          <cell r="K602" t="str">
            <v>WPP 2-32 외창1</v>
          </cell>
          <cell r="L602">
            <v>7303</v>
          </cell>
        </row>
        <row r="603">
          <cell r="K603" t="str">
            <v>WPP 2-33 창1</v>
          </cell>
          <cell r="L603">
            <v>22456</v>
          </cell>
        </row>
        <row r="604">
          <cell r="K604" t="str">
            <v>WPP 2-33 창2</v>
          </cell>
          <cell r="L604">
            <v>29184</v>
          </cell>
        </row>
        <row r="605">
          <cell r="K605" t="str">
            <v>WPP 2-33 외창1</v>
          </cell>
          <cell r="L605">
            <v>20307</v>
          </cell>
        </row>
        <row r="606">
          <cell r="K606" t="str">
            <v>WPP 2-33 외창2</v>
          </cell>
          <cell r="L606">
            <v>26094</v>
          </cell>
        </row>
        <row r="607">
          <cell r="K607" t="str">
            <v>WPP 2-34 창1</v>
          </cell>
          <cell r="L607">
            <v>21094</v>
          </cell>
        </row>
        <row r="608">
          <cell r="K608" t="str">
            <v>WPP 2-34 창2</v>
          </cell>
          <cell r="L608">
            <v>27706</v>
          </cell>
        </row>
        <row r="609">
          <cell r="K609" t="str">
            <v>WPP 2-34 외창1</v>
          </cell>
          <cell r="L609">
            <v>19135</v>
          </cell>
        </row>
        <row r="610">
          <cell r="K610" t="str">
            <v>WPP 2-34 외창2</v>
          </cell>
          <cell r="L610">
            <v>24875</v>
          </cell>
        </row>
        <row r="611">
          <cell r="K611" t="str">
            <v>WPP 2-35 창1</v>
          </cell>
          <cell r="L611">
            <v>22456</v>
          </cell>
        </row>
        <row r="612">
          <cell r="K612" t="str">
            <v>WPP 2-35 창2</v>
          </cell>
          <cell r="L612">
            <v>27764</v>
          </cell>
        </row>
        <row r="613">
          <cell r="K613" t="str">
            <v>WPP 2-35 외창1</v>
          </cell>
          <cell r="L613">
            <v>20307</v>
          </cell>
        </row>
        <row r="614">
          <cell r="K614" t="str">
            <v>WPP 2-35 외창2</v>
          </cell>
          <cell r="L614">
            <v>24855</v>
          </cell>
        </row>
        <row r="615">
          <cell r="K615" t="str">
            <v>WPP 2-36 창1</v>
          </cell>
          <cell r="L615">
            <v>21094</v>
          </cell>
        </row>
        <row r="616">
          <cell r="K616" t="str">
            <v>WPP 2-36 창2</v>
          </cell>
          <cell r="L616">
            <v>23243</v>
          </cell>
        </row>
        <row r="617">
          <cell r="K617" t="str">
            <v>WPP 2-36 외창1</v>
          </cell>
          <cell r="L617">
            <v>19135</v>
          </cell>
        </row>
        <row r="618">
          <cell r="K618" t="str">
            <v>WPP 2-36 외창2</v>
          </cell>
          <cell r="L618">
            <v>20591</v>
          </cell>
        </row>
        <row r="619">
          <cell r="K619" t="str">
            <v>WPP 2-37 창1</v>
          </cell>
          <cell r="L619">
            <v>22456</v>
          </cell>
        </row>
        <row r="620">
          <cell r="K620" t="str">
            <v>WPP 2-37 창2</v>
          </cell>
          <cell r="L620">
            <v>23302</v>
          </cell>
        </row>
        <row r="621">
          <cell r="K621" t="str">
            <v>WPP 2-37 외창1</v>
          </cell>
          <cell r="L621">
            <v>20307</v>
          </cell>
        </row>
        <row r="622">
          <cell r="K622" t="str">
            <v>WPP 2-37 외창2</v>
          </cell>
          <cell r="L622">
            <v>20571</v>
          </cell>
        </row>
        <row r="623">
          <cell r="K623" t="str">
            <v>WPP 2-38 창1</v>
          </cell>
          <cell r="L623">
            <v>21094</v>
          </cell>
        </row>
        <row r="624">
          <cell r="K624" t="str">
            <v>WPP 2-38 창2</v>
          </cell>
          <cell r="L624">
            <v>21828</v>
          </cell>
        </row>
        <row r="625">
          <cell r="K625" t="str">
            <v>WPP 2-38 외창1</v>
          </cell>
          <cell r="L625">
            <v>19135</v>
          </cell>
        </row>
        <row r="626">
          <cell r="K626" t="str">
            <v>WPP 2-38 외창2</v>
          </cell>
          <cell r="L626">
            <v>19354</v>
          </cell>
        </row>
        <row r="627">
          <cell r="K627" t="str">
            <v>WPP 2-39 창1</v>
          </cell>
          <cell r="L627">
            <v>22456</v>
          </cell>
        </row>
        <row r="628">
          <cell r="K628" t="str">
            <v>WPP 2-39 창2</v>
          </cell>
          <cell r="L628">
            <v>21886</v>
          </cell>
        </row>
        <row r="629">
          <cell r="K629" t="str">
            <v>WPP 2-39 외창1</v>
          </cell>
          <cell r="L629">
            <v>20307</v>
          </cell>
        </row>
        <row r="630">
          <cell r="K630" t="str">
            <v>WPP 2-39 외창2</v>
          </cell>
          <cell r="L630">
            <v>19333</v>
          </cell>
        </row>
        <row r="631">
          <cell r="K631" t="str">
            <v>WPP 4-01 창1</v>
          </cell>
          <cell r="L631" t="e">
            <v>#REF!</v>
          </cell>
        </row>
        <row r="632">
          <cell r="K632" t="str">
            <v>WPP 4-02 창1</v>
          </cell>
          <cell r="L632" t="e">
            <v>#REF!</v>
          </cell>
        </row>
        <row r="633">
          <cell r="K633" t="str">
            <v>WPW 1-01 창1</v>
          </cell>
          <cell r="L633">
            <v>36746</v>
          </cell>
        </row>
        <row r="634">
          <cell r="K634" t="str">
            <v>WPW 1-01 창2</v>
          </cell>
          <cell r="L634">
            <v>54578</v>
          </cell>
        </row>
        <row r="635">
          <cell r="K635" t="str">
            <v>WPW 1-02 창1</v>
          </cell>
          <cell r="L635">
            <v>36746</v>
          </cell>
        </row>
        <row r="636">
          <cell r="K636" t="str">
            <v>WPW 1-02 창2</v>
          </cell>
          <cell r="L636">
            <v>52686</v>
          </cell>
        </row>
        <row r="637">
          <cell r="K637" t="str">
            <v>WPW 1-03 창1</v>
          </cell>
          <cell r="L637">
            <v>32670</v>
          </cell>
        </row>
        <row r="638">
          <cell r="K638" t="str">
            <v>WPW 1-03 창2</v>
          </cell>
          <cell r="L638">
            <v>51578</v>
          </cell>
        </row>
        <row r="639">
          <cell r="K639" t="str">
            <v>WPW 1-04 창1</v>
          </cell>
          <cell r="L639">
            <v>36746</v>
          </cell>
        </row>
        <row r="640">
          <cell r="K640" t="str">
            <v>WPW 1-04 창2</v>
          </cell>
          <cell r="L640">
            <v>50792</v>
          </cell>
        </row>
        <row r="641">
          <cell r="K641" t="str">
            <v>WPW 1-05 창1</v>
          </cell>
          <cell r="L641">
            <v>32670</v>
          </cell>
        </row>
        <row r="642">
          <cell r="K642" t="str">
            <v>WPW 1-05 창2</v>
          </cell>
          <cell r="L642">
            <v>45948</v>
          </cell>
        </row>
        <row r="643">
          <cell r="K643" t="str">
            <v>WPW 1-06 창1</v>
          </cell>
          <cell r="L643">
            <v>36746</v>
          </cell>
        </row>
        <row r="644">
          <cell r="K644" t="str">
            <v>WPW 1-06 창2</v>
          </cell>
          <cell r="L644">
            <v>45164</v>
          </cell>
        </row>
        <row r="645">
          <cell r="K645" t="str">
            <v>WPW 1-07 창1</v>
          </cell>
          <cell r="L645">
            <v>32670</v>
          </cell>
        </row>
        <row r="646">
          <cell r="K646" t="str">
            <v>WPW 1-07 창2</v>
          </cell>
          <cell r="L646">
            <v>44055</v>
          </cell>
        </row>
        <row r="647">
          <cell r="K647" t="str">
            <v>WPW 1-08 창1</v>
          </cell>
          <cell r="L647">
            <v>36746</v>
          </cell>
        </row>
        <row r="648">
          <cell r="K648" t="str">
            <v>WPW 1-08 창2</v>
          </cell>
          <cell r="L648">
            <v>53144</v>
          </cell>
        </row>
        <row r="649">
          <cell r="K649" t="str">
            <v>WPW 1-09 창1</v>
          </cell>
          <cell r="L649">
            <v>32670</v>
          </cell>
        </row>
        <row r="650">
          <cell r="K650" t="str">
            <v>WPW 1-09 창2</v>
          </cell>
          <cell r="L650">
            <v>51991</v>
          </cell>
        </row>
        <row r="651">
          <cell r="K651" t="str">
            <v>WPW 1-10 창1</v>
          </cell>
          <cell r="L651">
            <v>36746</v>
          </cell>
        </row>
        <row r="652">
          <cell r="K652" t="str">
            <v>WPW 1-10 창2</v>
          </cell>
          <cell r="L652">
            <v>51248</v>
          </cell>
        </row>
        <row r="653">
          <cell r="K653" t="str">
            <v>WPW 1-11 창1</v>
          </cell>
          <cell r="L653">
            <v>32670</v>
          </cell>
        </row>
        <row r="654">
          <cell r="K654" t="str">
            <v>WPW 1-11 창2</v>
          </cell>
          <cell r="L654">
            <v>46362</v>
          </cell>
        </row>
        <row r="655">
          <cell r="K655" t="str">
            <v>WPW 1-12 창1</v>
          </cell>
          <cell r="L655">
            <v>36746</v>
          </cell>
        </row>
        <row r="656">
          <cell r="K656" t="str">
            <v>WPW 1-12 창2</v>
          </cell>
          <cell r="L656">
            <v>45621</v>
          </cell>
        </row>
        <row r="657">
          <cell r="K657" t="str">
            <v>WPW 1-13 창1</v>
          </cell>
          <cell r="L657">
            <v>32670</v>
          </cell>
        </row>
        <row r="658">
          <cell r="K658" t="str">
            <v>WPW 1-13 창2</v>
          </cell>
          <cell r="L658">
            <v>44469</v>
          </cell>
        </row>
        <row r="659">
          <cell r="K659" t="str">
            <v>WPW 1-14 창1</v>
          </cell>
          <cell r="L659">
            <v>37434</v>
          </cell>
        </row>
        <row r="660">
          <cell r="K660" t="str">
            <v>WPW 1-15 창1</v>
          </cell>
          <cell r="L660">
            <v>36401</v>
          </cell>
        </row>
        <row r="661">
          <cell r="K661" t="str">
            <v>WPW 1-16 창1</v>
          </cell>
          <cell r="L661">
            <v>36660</v>
          </cell>
        </row>
        <row r="662">
          <cell r="K662" t="str">
            <v>WPW 1-17 창1</v>
          </cell>
          <cell r="L662">
            <v>32585</v>
          </cell>
        </row>
        <row r="663">
          <cell r="K663" t="str">
            <v>WPW 1-18 창1</v>
          </cell>
          <cell r="L663">
            <v>33085</v>
          </cell>
        </row>
        <row r="664">
          <cell r="K664" t="str">
            <v>WPW 1-19 창1</v>
          </cell>
          <cell r="L664">
            <v>32054</v>
          </cell>
        </row>
        <row r="665">
          <cell r="K665" t="str">
            <v>WPW 1-20 창1</v>
          </cell>
          <cell r="L665">
            <v>32820</v>
          </cell>
        </row>
        <row r="666">
          <cell r="K666" t="str">
            <v>WPW 1-21 창1</v>
          </cell>
          <cell r="L666">
            <v>31790</v>
          </cell>
        </row>
        <row r="667">
          <cell r="K667" t="str">
            <v>WPW 1-22 창1</v>
          </cell>
          <cell r="L667">
            <v>30998</v>
          </cell>
        </row>
        <row r="668">
          <cell r="K668" t="str">
            <v>WPW 1-23 창1</v>
          </cell>
          <cell r="L668">
            <v>29140</v>
          </cell>
        </row>
        <row r="669">
          <cell r="K669" t="str">
            <v>WPW 1-24 창1</v>
          </cell>
          <cell r="L669">
            <v>36746</v>
          </cell>
        </row>
        <row r="670">
          <cell r="K670" t="str">
            <v>WPW 1-24 창2</v>
          </cell>
          <cell r="L670">
            <v>60691</v>
          </cell>
        </row>
        <row r="671">
          <cell r="K671" t="str">
            <v>WPW 1-25 창1</v>
          </cell>
          <cell r="L671">
            <v>32905</v>
          </cell>
        </row>
        <row r="672">
          <cell r="K672" t="str">
            <v>WPW 1-25 창2</v>
          </cell>
          <cell r="L672">
            <v>45164</v>
          </cell>
        </row>
        <row r="673">
          <cell r="K673" t="str">
            <v>WPW 1-26 창1</v>
          </cell>
          <cell r="L673">
            <v>31876</v>
          </cell>
        </row>
        <row r="674">
          <cell r="K674" t="str">
            <v>WPW 1-26 창2</v>
          </cell>
          <cell r="L674">
            <v>44055</v>
          </cell>
        </row>
        <row r="675">
          <cell r="K675" t="str">
            <v>WPW 2-01 창1</v>
          </cell>
          <cell r="L675">
            <v>20270</v>
          </cell>
        </row>
        <row r="676">
          <cell r="K676" t="str">
            <v>WPW 2-02 창1</v>
          </cell>
          <cell r="L676">
            <v>19145</v>
          </cell>
        </row>
        <row r="677">
          <cell r="K677" t="str">
            <v>WPW 2-03 창1</v>
          </cell>
          <cell r="L677">
            <v>19961</v>
          </cell>
        </row>
        <row r="678">
          <cell r="K678" t="str">
            <v>WPW 2-04 창1</v>
          </cell>
          <cell r="L678">
            <v>18836</v>
          </cell>
        </row>
        <row r="679">
          <cell r="K679" t="str">
            <v>WPW 2-05 창1</v>
          </cell>
          <cell r="L679">
            <v>19651</v>
          </cell>
        </row>
        <row r="680">
          <cell r="K680" t="str">
            <v>WPW 2-06 창1</v>
          </cell>
          <cell r="L680">
            <v>24057</v>
          </cell>
        </row>
        <row r="681">
          <cell r="K681" t="str">
            <v>WPW 2-07 창1</v>
          </cell>
          <cell r="L681">
            <v>24563</v>
          </cell>
        </row>
        <row r="682">
          <cell r="K682" t="str">
            <v>WPW 2-08 창1</v>
          </cell>
          <cell r="L682">
            <v>20391</v>
          </cell>
        </row>
        <row r="683">
          <cell r="K683" t="str">
            <v>WPW 2-09 창1</v>
          </cell>
          <cell r="L683">
            <v>20898</v>
          </cell>
        </row>
        <row r="684">
          <cell r="K684" t="str">
            <v>WPW 2-10 창1</v>
          </cell>
          <cell r="L684">
            <v>19774</v>
          </cell>
        </row>
        <row r="685">
          <cell r="K685" t="str">
            <v>WPW 2-11 창1</v>
          </cell>
          <cell r="L685">
            <v>20278</v>
          </cell>
        </row>
        <row r="686">
          <cell r="K686" t="str">
            <v>WPW 2-12 창1</v>
          </cell>
          <cell r="L686">
            <v>19153</v>
          </cell>
        </row>
        <row r="687">
          <cell r="K687" t="str">
            <v>WPW 2-13 창1</v>
          </cell>
          <cell r="L687">
            <v>19661</v>
          </cell>
        </row>
        <row r="688">
          <cell r="K688" t="str">
            <v>WPW 2-14 창1</v>
          </cell>
          <cell r="L688">
            <v>18535</v>
          </cell>
        </row>
        <row r="689">
          <cell r="K689" t="str">
            <v>WPW 2-15 창1</v>
          </cell>
          <cell r="L689">
            <v>18038</v>
          </cell>
        </row>
        <row r="690">
          <cell r="K690" t="str">
            <v>WPW 2-16 창1</v>
          </cell>
          <cell r="L690">
            <v>17475</v>
          </cell>
        </row>
        <row r="691">
          <cell r="K691" t="str">
            <v>WPW 2-17 창1</v>
          </cell>
          <cell r="L691">
            <v>17417</v>
          </cell>
        </row>
        <row r="692">
          <cell r="K692" t="str">
            <v>WPW 2-18 창1</v>
          </cell>
          <cell r="L692">
            <v>15313</v>
          </cell>
        </row>
        <row r="693">
          <cell r="K693" t="str">
            <v>WPW 2-19 창1</v>
          </cell>
          <cell r="L693">
            <v>15257</v>
          </cell>
        </row>
        <row r="694">
          <cell r="K694" t="str">
            <v>WPW 2-20 창1</v>
          </cell>
          <cell r="L694">
            <v>13204</v>
          </cell>
        </row>
        <row r="695">
          <cell r="K695" t="str">
            <v>WPW 2-21 창1</v>
          </cell>
          <cell r="L695">
            <v>12276</v>
          </cell>
        </row>
        <row r="696">
          <cell r="K696" t="str">
            <v>WPW 2-22 창1</v>
          </cell>
          <cell r="L696">
            <v>11811</v>
          </cell>
        </row>
        <row r="697">
          <cell r="K697" t="str">
            <v>WPW 2-23 창1</v>
          </cell>
          <cell r="L697">
            <v>11756</v>
          </cell>
        </row>
        <row r="698">
          <cell r="K698" t="str">
            <v>WPW 2-24 창1</v>
          </cell>
          <cell r="L698">
            <v>10725</v>
          </cell>
        </row>
        <row r="699">
          <cell r="K699" t="str">
            <v>WPW 2-25 창1</v>
          </cell>
          <cell r="L699">
            <v>9850</v>
          </cell>
        </row>
        <row r="700">
          <cell r="K700" t="str">
            <v>WPW 2-26 창1</v>
          </cell>
          <cell r="L700">
            <v>9331</v>
          </cell>
        </row>
        <row r="701">
          <cell r="K701" t="str">
            <v>WPW 2-27 창1</v>
          </cell>
          <cell r="L701">
            <v>8812</v>
          </cell>
        </row>
        <row r="702">
          <cell r="K702" t="str">
            <v>WPW 2-28 창1</v>
          </cell>
          <cell r="L702">
            <v>8921</v>
          </cell>
        </row>
        <row r="703">
          <cell r="K703" t="str">
            <v>WPW 2-29 창1</v>
          </cell>
          <cell r="L703">
            <v>8404</v>
          </cell>
        </row>
        <row r="704">
          <cell r="K704" t="str">
            <v>WPW 2-30 창1</v>
          </cell>
          <cell r="L704">
            <v>7883</v>
          </cell>
        </row>
        <row r="705">
          <cell r="K705" t="str">
            <v>WPW 2-31 창1</v>
          </cell>
          <cell r="L705">
            <v>8294</v>
          </cell>
        </row>
        <row r="706">
          <cell r="K706" t="str">
            <v>WPW 2-32 창1</v>
          </cell>
          <cell r="L706">
            <v>7366</v>
          </cell>
        </row>
        <row r="707">
          <cell r="K707" t="str">
            <v>WPW 2-33 창1</v>
          </cell>
          <cell r="L707">
            <v>20345</v>
          </cell>
        </row>
        <row r="708">
          <cell r="K708" t="str">
            <v>WPW 2-33 창2</v>
          </cell>
          <cell r="L708">
            <v>26324</v>
          </cell>
        </row>
        <row r="709">
          <cell r="K709" t="str">
            <v>WPW 2-34 창1</v>
          </cell>
          <cell r="L709">
            <v>19218</v>
          </cell>
        </row>
        <row r="710">
          <cell r="K710" t="str">
            <v>WPW 2-34 창2</v>
          </cell>
          <cell r="L710">
            <v>25153</v>
          </cell>
        </row>
        <row r="711">
          <cell r="K711" t="str">
            <v>WPW 2-35 창1</v>
          </cell>
          <cell r="L711">
            <v>20345</v>
          </cell>
        </row>
        <row r="712">
          <cell r="K712" t="str">
            <v>WPW 2-35 창2</v>
          </cell>
          <cell r="L712">
            <v>25085</v>
          </cell>
        </row>
        <row r="713">
          <cell r="K713" t="str">
            <v>WPW 2-36 창1</v>
          </cell>
          <cell r="L713">
            <v>19218</v>
          </cell>
        </row>
        <row r="714">
          <cell r="K714" t="str">
            <v>WPW 2-36 창2</v>
          </cell>
          <cell r="L714">
            <v>20868</v>
          </cell>
        </row>
        <row r="715">
          <cell r="K715" t="str">
            <v>WPW 2-37 창1</v>
          </cell>
          <cell r="L715">
            <v>20345</v>
          </cell>
        </row>
        <row r="716">
          <cell r="K716" t="str">
            <v>WPW 2-37 창2</v>
          </cell>
          <cell r="L716">
            <v>20801</v>
          </cell>
        </row>
        <row r="717">
          <cell r="K717" t="str">
            <v>WPW 2-38 창1</v>
          </cell>
          <cell r="L717">
            <v>19218</v>
          </cell>
        </row>
        <row r="718">
          <cell r="K718" t="str">
            <v>WPW 2-38 창2</v>
          </cell>
          <cell r="L718">
            <v>19631</v>
          </cell>
        </row>
        <row r="719">
          <cell r="K719" t="str">
            <v>WPW 2-39 창1</v>
          </cell>
          <cell r="L719">
            <v>20345</v>
          </cell>
        </row>
        <row r="720">
          <cell r="K720" t="str">
            <v>WPW 2-39 창2</v>
          </cell>
          <cell r="L720">
            <v>19564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>
        <row r="5">
          <cell r="J5" t="str">
            <v>PP 1-01</v>
          </cell>
          <cell r="K5">
            <v>55663</v>
          </cell>
        </row>
        <row r="6">
          <cell r="J6" t="str">
            <v>PP 1-02</v>
          </cell>
          <cell r="K6">
            <v>51896</v>
          </cell>
        </row>
        <row r="7">
          <cell r="J7" t="str">
            <v>PP 1-03</v>
          </cell>
          <cell r="K7">
            <v>50612</v>
          </cell>
        </row>
        <row r="8">
          <cell r="J8" t="str">
            <v>PP 1-04</v>
          </cell>
          <cell r="K8">
            <v>48288</v>
          </cell>
        </row>
        <row r="9">
          <cell r="J9" t="str">
            <v>PP 1-05</v>
          </cell>
          <cell r="K9">
            <v>47246</v>
          </cell>
        </row>
        <row r="10">
          <cell r="J10" t="str">
            <v>PP 1-06</v>
          </cell>
          <cell r="K10">
            <v>44481</v>
          </cell>
        </row>
        <row r="11">
          <cell r="J11" t="str">
            <v>PP 1-07</v>
          </cell>
          <cell r="K11">
            <v>43473</v>
          </cell>
        </row>
        <row r="12">
          <cell r="J12" t="str">
            <v>PP 1-08</v>
          </cell>
          <cell r="K12">
            <v>40714</v>
          </cell>
        </row>
        <row r="13">
          <cell r="J13" t="str">
            <v>PP 1-09</v>
          </cell>
          <cell r="K13">
            <v>39700</v>
          </cell>
        </row>
        <row r="14">
          <cell r="J14" t="str">
            <v>PP 1-10</v>
          </cell>
          <cell r="K14">
            <v>37106</v>
          </cell>
        </row>
        <row r="15">
          <cell r="J15" t="str">
            <v>PP 1-11</v>
          </cell>
          <cell r="K15">
            <v>36335</v>
          </cell>
        </row>
        <row r="16">
          <cell r="J16" t="str">
            <v>PP 1-12</v>
          </cell>
          <cell r="K16">
            <v>32458</v>
          </cell>
        </row>
        <row r="17">
          <cell r="J17" t="str">
            <v>PP 1-13</v>
          </cell>
          <cell r="K17">
            <v>31721</v>
          </cell>
        </row>
        <row r="18">
          <cell r="J18" t="str">
            <v>PP 1-14</v>
          </cell>
          <cell r="K18">
            <v>28892</v>
          </cell>
        </row>
        <row r="19">
          <cell r="J19" t="str">
            <v>PP 1-15</v>
          </cell>
          <cell r="K19">
            <v>28316</v>
          </cell>
        </row>
        <row r="20">
          <cell r="J20" t="str">
            <v>PP 1-16</v>
          </cell>
          <cell r="K20">
            <v>24244</v>
          </cell>
        </row>
        <row r="21">
          <cell r="J21" t="str">
            <v>PP 1-17</v>
          </cell>
          <cell r="K21">
            <v>23743</v>
          </cell>
        </row>
        <row r="22">
          <cell r="J22" t="str">
            <v>PP 1-18</v>
          </cell>
          <cell r="K22">
            <v>22343</v>
          </cell>
        </row>
        <row r="23">
          <cell r="J23" t="str">
            <v>PP 1-19</v>
          </cell>
          <cell r="K23">
            <v>21964</v>
          </cell>
        </row>
        <row r="24">
          <cell r="J24" t="str">
            <v>PP 1-20</v>
          </cell>
          <cell r="K24">
            <v>20436</v>
          </cell>
        </row>
        <row r="25">
          <cell r="J25" t="str">
            <v>PP 1-21</v>
          </cell>
          <cell r="K25">
            <v>19970</v>
          </cell>
        </row>
        <row r="26">
          <cell r="J26" t="str">
            <v>PP 1-22</v>
          </cell>
          <cell r="K26">
            <v>19363</v>
          </cell>
        </row>
        <row r="27">
          <cell r="J27" t="str">
            <v>PP 1-23</v>
          </cell>
          <cell r="K27">
            <v>20431</v>
          </cell>
        </row>
        <row r="28">
          <cell r="J28" t="str">
            <v>PP 1-24</v>
          </cell>
          <cell r="K28">
            <v>55663</v>
          </cell>
        </row>
        <row r="29">
          <cell r="J29" t="str">
            <v>PP 1-25</v>
          </cell>
          <cell r="K29">
            <v>40714</v>
          </cell>
        </row>
        <row r="30">
          <cell r="J30" t="str">
            <v>PP 1-26</v>
          </cell>
          <cell r="K30">
            <v>39700</v>
          </cell>
        </row>
        <row r="31">
          <cell r="J31" t="str">
            <v>PP 2-01</v>
          </cell>
          <cell r="K31">
            <v>30701</v>
          </cell>
        </row>
        <row r="32">
          <cell r="J32" t="str">
            <v>PP 2-02</v>
          </cell>
          <cell r="K32">
            <v>29248</v>
          </cell>
        </row>
        <row r="33">
          <cell r="J33" t="str">
            <v>PP 2-03</v>
          </cell>
          <cell r="K33">
            <v>27989</v>
          </cell>
        </row>
        <row r="34">
          <cell r="J34" t="str">
            <v>PP 2-04</v>
          </cell>
          <cell r="K34">
            <v>26570</v>
          </cell>
        </row>
        <row r="35">
          <cell r="J35" t="str">
            <v>PP 2-05</v>
          </cell>
          <cell r="K35">
            <v>25806</v>
          </cell>
        </row>
        <row r="36">
          <cell r="J36" t="str">
            <v>PP 2-06</v>
          </cell>
          <cell r="K36">
            <v>24630</v>
          </cell>
        </row>
        <row r="37">
          <cell r="J37" t="str">
            <v>PP 2-07</v>
          </cell>
          <cell r="K37">
            <v>23054</v>
          </cell>
        </row>
        <row r="38">
          <cell r="J38" t="str">
            <v>PP 2-08</v>
          </cell>
          <cell r="K38">
            <v>21993</v>
          </cell>
        </row>
        <row r="39">
          <cell r="J39" t="str">
            <v>PP 2-09</v>
          </cell>
          <cell r="K39">
            <v>20910</v>
          </cell>
        </row>
        <row r="40">
          <cell r="J40" t="str">
            <v>PP 2-10</v>
          </cell>
          <cell r="K40">
            <v>20051</v>
          </cell>
        </row>
        <row r="41">
          <cell r="J41" t="str">
            <v>PP 2-11</v>
          </cell>
          <cell r="K41">
            <v>18158</v>
          </cell>
        </row>
        <row r="42">
          <cell r="J42" t="str">
            <v>PP 2-12</v>
          </cell>
          <cell r="K42">
            <v>17374</v>
          </cell>
        </row>
        <row r="43">
          <cell r="J43" t="str">
            <v>PP 2-13</v>
          </cell>
          <cell r="K43">
            <v>15406</v>
          </cell>
        </row>
        <row r="44">
          <cell r="J44" t="str">
            <v>PP 2-14</v>
          </cell>
          <cell r="K44">
            <v>14697</v>
          </cell>
        </row>
        <row r="45">
          <cell r="J45" t="str">
            <v>PP 2-15</v>
          </cell>
          <cell r="K45">
            <v>16767</v>
          </cell>
        </row>
        <row r="46">
          <cell r="J46" t="str">
            <v>PP 2-16</v>
          </cell>
          <cell r="K46">
            <v>15182</v>
          </cell>
        </row>
        <row r="47">
          <cell r="J47" t="str">
            <v>PP 2-17</v>
          </cell>
          <cell r="K47">
            <v>14454</v>
          </cell>
        </row>
        <row r="48">
          <cell r="J48" t="str">
            <v>PP 2-18</v>
          </cell>
          <cell r="K48">
            <v>13030</v>
          </cell>
        </row>
        <row r="49">
          <cell r="J49" t="str">
            <v>PP 2-19</v>
          </cell>
          <cell r="K49">
            <v>12181</v>
          </cell>
        </row>
        <row r="50">
          <cell r="J50" t="str">
            <v>PP 2-20</v>
          </cell>
          <cell r="K50">
            <v>10838</v>
          </cell>
        </row>
        <row r="51">
          <cell r="J51" t="str">
            <v>PP 2-21</v>
          </cell>
          <cell r="K51">
            <v>9625</v>
          </cell>
        </row>
        <row r="52">
          <cell r="J52" t="str">
            <v>PP 2-22</v>
          </cell>
          <cell r="K52">
            <v>9018</v>
          </cell>
        </row>
        <row r="53">
          <cell r="J53" t="str">
            <v>PP 2-23</v>
          </cell>
          <cell r="K53">
            <v>7676</v>
          </cell>
        </row>
        <row r="54">
          <cell r="J54" t="str">
            <v>PP 2-24</v>
          </cell>
          <cell r="K54">
            <v>7190</v>
          </cell>
        </row>
        <row r="55">
          <cell r="J55" t="str">
            <v>PP 2-25</v>
          </cell>
          <cell r="K55">
            <v>6463</v>
          </cell>
        </row>
        <row r="56">
          <cell r="J56" t="str">
            <v>PP 2-26</v>
          </cell>
          <cell r="K56">
            <v>4031</v>
          </cell>
        </row>
        <row r="57">
          <cell r="J57" t="str">
            <v>PP 2-27</v>
          </cell>
          <cell r="K57">
            <v>4311</v>
          </cell>
        </row>
        <row r="58">
          <cell r="J58" t="str">
            <v>PP 2-28</v>
          </cell>
          <cell r="K58">
            <v>5289</v>
          </cell>
        </row>
        <row r="59">
          <cell r="J59" t="str">
            <v>PP 2-29</v>
          </cell>
          <cell r="K59">
            <v>3060</v>
          </cell>
        </row>
        <row r="60">
          <cell r="J60" t="str">
            <v>PP 2-30</v>
          </cell>
          <cell r="K60">
            <v>3582</v>
          </cell>
        </row>
        <row r="61">
          <cell r="J61" t="str">
            <v>PP 2-31</v>
          </cell>
          <cell r="K61">
            <v>2847</v>
          </cell>
        </row>
        <row r="62">
          <cell r="J62" t="str">
            <v>PP 2-32</v>
          </cell>
          <cell r="K62">
            <v>2402</v>
          </cell>
        </row>
        <row r="63">
          <cell r="J63" t="str">
            <v>PP 2-33</v>
          </cell>
          <cell r="K63">
            <v>30701</v>
          </cell>
        </row>
        <row r="64">
          <cell r="J64" t="str">
            <v>PP 2-34</v>
          </cell>
          <cell r="K64">
            <v>29248</v>
          </cell>
        </row>
        <row r="65">
          <cell r="J65" t="str">
            <v>PP 2-35</v>
          </cell>
          <cell r="K65">
            <v>27989</v>
          </cell>
        </row>
        <row r="66">
          <cell r="J66" t="str">
            <v>PP 2-36</v>
          </cell>
          <cell r="K66">
            <v>26570</v>
          </cell>
        </row>
        <row r="67">
          <cell r="J67" t="str">
            <v>PP 2-37</v>
          </cell>
          <cell r="K67">
            <v>25806</v>
          </cell>
        </row>
        <row r="68">
          <cell r="J68" t="str">
            <v>PP 2-38</v>
          </cell>
          <cell r="K68">
            <v>24630</v>
          </cell>
        </row>
        <row r="69">
          <cell r="J69" t="str">
            <v>PP 2-39</v>
          </cell>
          <cell r="K69">
            <v>23054</v>
          </cell>
        </row>
        <row r="70">
          <cell r="J70" t="str">
            <v>PP 3-01</v>
          </cell>
          <cell r="K70">
            <v>3029</v>
          </cell>
        </row>
        <row r="71">
          <cell r="J71" t="str">
            <v>PP 3-02</v>
          </cell>
          <cell r="K71">
            <v>3081</v>
          </cell>
        </row>
        <row r="72">
          <cell r="J72" t="str">
            <v>PP 4-01</v>
          </cell>
          <cell r="K72">
            <v>41302</v>
          </cell>
        </row>
        <row r="73">
          <cell r="J73" t="str">
            <v>PP 4-02</v>
          </cell>
          <cell r="K73">
            <v>46352</v>
          </cell>
        </row>
        <row r="74">
          <cell r="J74" t="str">
            <v>WPP 1-01</v>
          </cell>
          <cell r="K74">
            <v>55663</v>
          </cell>
        </row>
        <row r="75">
          <cell r="J75" t="str">
            <v>WPP 1-02</v>
          </cell>
          <cell r="K75">
            <v>51896</v>
          </cell>
        </row>
        <row r="76">
          <cell r="J76" t="str">
            <v>WPP 1-03</v>
          </cell>
          <cell r="K76">
            <v>50612</v>
          </cell>
        </row>
        <row r="77">
          <cell r="J77" t="str">
            <v>WPP 1-04</v>
          </cell>
          <cell r="K77">
            <v>48288</v>
          </cell>
        </row>
        <row r="78">
          <cell r="J78" t="str">
            <v>WPP 1-05</v>
          </cell>
          <cell r="K78">
            <v>47246</v>
          </cell>
        </row>
        <row r="79">
          <cell r="J79" t="str">
            <v>WPP 1-06</v>
          </cell>
          <cell r="K79">
            <v>44481</v>
          </cell>
        </row>
        <row r="80">
          <cell r="J80" t="str">
            <v>WPP 1-07</v>
          </cell>
          <cell r="K80">
            <v>43473</v>
          </cell>
        </row>
        <row r="81">
          <cell r="J81" t="str">
            <v>WPP 1-08</v>
          </cell>
          <cell r="K81">
            <v>40714</v>
          </cell>
        </row>
        <row r="82">
          <cell r="J82" t="str">
            <v>WPP 1-09</v>
          </cell>
          <cell r="K82">
            <v>39700</v>
          </cell>
        </row>
        <row r="83">
          <cell r="J83" t="str">
            <v>WPP 1-10</v>
          </cell>
          <cell r="K83">
            <v>37106</v>
          </cell>
        </row>
        <row r="84">
          <cell r="J84" t="str">
            <v>WPP 1-11</v>
          </cell>
          <cell r="K84">
            <v>36335</v>
          </cell>
        </row>
        <row r="85">
          <cell r="J85" t="str">
            <v>WPP 1-12</v>
          </cell>
          <cell r="K85">
            <v>32458</v>
          </cell>
        </row>
        <row r="86">
          <cell r="J86" t="str">
            <v>WPP 1-13</v>
          </cell>
          <cell r="K86">
            <v>31721</v>
          </cell>
        </row>
        <row r="87">
          <cell r="J87" t="str">
            <v>WPP 1-14</v>
          </cell>
          <cell r="K87">
            <v>28892</v>
          </cell>
        </row>
        <row r="88">
          <cell r="J88" t="str">
            <v>WPP 1-15</v>
          </cell>
          <cell r="K88">
            <v>28316</v>
          </cell>
        </row>
        <row r="89">
          <cell r="J89" t="str">
            <v>WPP 1-16</v>
          </cell>
          <cell r="K89">
            <v>24244</v>
          </cell>
        </row>
        <row r="90">
          <cell r="J90" t="str">
            <v>WPP 1-17</v>
          </cell>
          <cell r="K90">
            <v>23743</v>
          </cell>
        </row>
        <row r="91">
          <cell r="J91" t="str">
            <v>WPP 1-18</v>
          </cell>
          <cell r="K91">
            <v>22343</v>
          </cell>
        </row>
        <row r="92">
          <cell r="J92" t="str">
            <v>WPP 1-19</v>
          </cell>
          <cell r="K92">
            <v>21964</v>
          </cell>
        </row>
        <row r="93">
          <cell r="J93" t="str">
            <v>WPP 1-20</v>
          </cell>
          <cell r="K93">
            <v>20436</v>
          </cell>
        </row>
        <row r="94">
          <cell r="J94" t="str">
            <v>WPP 1-21</v>
          </cell>
          <cell r="K94">
            <v>19970</v>
          </cell>
        </row>
        <row r="95">
          <cell r="J95" t="str">
            <v>WPP 1-22</v>
          </cell>
          <cell r="K95">
            <v>19363</v>
          </cell>
        </row>
        <row r="96">
          <cell r="J96" t="str">
            <v>WPP 1-23</v>
          </cell>
          <cell r="K96">
            <v>20431</v>
          </cell>
        </row>
        <row r="97">
          <cell r="J97" t="str">
            <v>WPP 1-24</v>
          </cell>
          <cell r="K97">
            <v>55663</v>
          </cell>
        </row>
        <row r="98">
          <cell r="J98" t="str">
            <v>WPP 1-25</v>
          </cell>
          <cell r="K98">
            <v>40714</v>
          </cell>
        </row>
        <row r="99">
          <cell r="J99" t="str">
            <v>WPP 1-26</v>
          </cell>
          <cell r="K99">
            <v>39700</v>
          </cell>
        </row>
        <row r="100">
          <cell r="J100" t="str">
            <v>WPP 2-01</v>
          </cell>
          <cell r="K100">
            <v>30701</v>
          </cell>
        </row>
        <row r="101">
          <cell r="J101" t="str">
            <v>WPP 2-02</v>
          </cell>
          <cell r="K101">
            <v>29248</v>
          </cell>
        </row>
        <row r="102">
          <cell r="J102" t="str">
            <v>WPP 2-03</v>
          </cell>
          <cell r="K102">
            <v>27989</v>
          </cell>
        </row>
        <row r="103">
          <cell r="J103" t="str">
            <v>WPP 2-04</v>
          </cell>
          <cell r="K103">
            <v>26570</v>
          </cell>
        </row>
        <row r="104">
          <cell r="J104" t="str">
            <v>WPP 2-05</v>
          </cell>
          <cell r="K104">
            <v>25806</v>
          </cell>
        </row>
        <row r="105">
          <cell r="J105" t="str">
            <v>WPP 2-06</v>
          </cell>
          <cell r="K105">
            <v>24630</v>
          </cell>
        </row>
        <row r="106">
          <cell r="J106" t="str">
            <v>WPP 2-07</v>
          </cell>
          <cell r="K106">
            <v>23054</v>
          </cell>
        </row>
        <row r="107">
          <cell r="J107" t="str">
            <v>WPP 2-08</v>
          </cell>
          <cell r="K107">
            <v>21993</v>
          </cell>
        </row>
        <row r="108">
          <cell r="J108" t="str">
            <v>WPP 2-09</v>
          </cell>
          <cell r="K108">
            <v>20910</v>
          </cell>
        </row>
        <row r="109">
          <cell r="J109" t="str">
            <v>WPP 2-10</v>
          </cell>
          <cell r="K109">
            <v>20051</v>
          </cell>
        </row>
        <row r="110">
          <cell r="J110" t="str">
            <v>WPP 2-11</v>
          </cell>
          <cell r="K110">
            <v>18158</v>
          </cell>
        </row>
        <row r="111">
          <cell r="J111" t="str">
            <v>WPP 2-12</v>
          </cell>
          <cell r="K111">
            <v>17374</v>
          </cell>
        </row>
        <row r="112">
          <cell r="J112" t="str">
            <v>WPP 2-13</v>
          </cell>
          <cell r="K112">
            <v>15406</v>
          </cell>
        </row>
        <row r="113">
          <cell r="J113" t="str">
            <v>WPP 2-14</v>
          </cell>
          <cell r="K113">
            <v>14697</v>
          </cell>
        </row>
        <row r="114">
          <cell r="J114" t="str">
            <v>WPP 2-15</v>
          </cell>
          <cell r="K114">
            <v>16767</v>
          </cell>
        </row>
        <row r="115">
          <cell r="J115" t="str">
            <v>WPP 2-16</v>
          </cell>
          <cell r="K115">
            <v>15182</v>
          </cell>
        </row>
        <row r="116">
          <cell r="J116" t="str">
            <v>WPP 2-17</v>
          </cell>
          <cell r="K116">
            <v>14454</v>
          </cell>
        </row>
        <row r="117">
          <cell r="J117" t="str">
            <v>WPP 2-18</v>
          </cell>
          <cell r="K117">
            <v>13030</v>
          </cell>
        </row>
        <row r="118">
          <cell r="J118" t="str">
            <v>WPP 2-19</v>
          </cell>
          <cell r="K118">
            <v>12181</v>
          </cell>
        </row>
        <row r="119">
          <cell r="J119" t="str">
            <v>WPP 2-20</v>
          </cell>
          <cell r="K119">
            <v>10838</v>
          </cell>
        </row>
        <row r="120">
          <cell r="J120" t="str">
            <v>WPP 2-21</v>
          </cell>
          <cell r="K120">
            <v>9625</v>
          </cell>
        </row>
        <row r="121">
          <cell r="J121" t="str">
            <v>WPP 2-22</v>
          </cell>
          <cell r="K121">
            <v>9018</v>
          </cell>
        </row>
        <row r="122">
          <cell r="J122" t="str">
            <v>WPP 2-23</v>
          </cell>
          <cell r="K122">
            <v>7676</v>
          </cell>
        </row>
        <row r="123">
          <cell r="J123" t="str">
            <v>WPP 2-24</v>
          </cell>
          <cell r="K123">
            <v>7190</v>
          </cell>
        </row>
        <row r="124">
          <cell r="J124" t="str">
            <v>WPP 2-25</v>
          </cell>
          <cell r="K124">
            <v>6463</v>
          </cell>
        </row>
        <row r="125">
          <cell r="J125" t="str">
            <v>WPP 2-26</v>
          </cell>
          <cell r="K125">
            <v>4031</v>
          </cell>
        </row>
        <row r="126">
          <cell r="J126" t="str">
            <v>WPP 2-27</v>
          </cell>
          <cell r="K126">
            <v>4311</v>
          </cell>
        </row>
        <row r="127">
          <cell r="J127" t="str">
            <v>WPP 2-28</v>
          </cell>
          <cell r="K127">
            <v>5289</v>
          </cell>
        </row>
        <row r="128">
          <cell r="J128" t="str">
            <v>WPP 2-29</v>
          </cell>
          <cell r="K128">
            <v>3060</v>
          </cell>
        </row>
        <row r="129">
          <cell r="J129" t="str">
            <v>WPP 2-30</v>
          </cell>
          <cell r="K129">
            <v>3582</v>
          </cell>
        </row>
        <row r="130">
          <cell r="J130" t="str">
            <v>WPP 2-31</v>
          </cell>
          <cell r="K130">
            <v>2847</v>
          </cell>
        </row>
        <row r="131">
          <cell r="J131" t="str">
            <v>WPP 2-32</v>
          </cell>
          <cell r="K131">
            <v>2402</v>
          </cell>
        </row>
        <row r="132">
          <cell r="J132" t="str">
            <v>WPP 2-33</v>
          </cell>
          <cell r="K132">
            <v>30701</v>
          </cell>
        </row>
        <row r="133">
          <cell r="J133" t="str">
            <v>WPP 2-34</v>
          </cell>
          <cell r="K133">
            <v>29248</v>
          </cell>
        </row>
        <row r="134">
          <cell r="J134" t="str">
            <v>WPP 2-35</v>
          </cell>
          <cell r="K134">
            <v>27989</v>
          </cell>
        </row>
        <row r="135">
          <cell r="J135" t="str">
            <v>WPP 2-36</v>
          </cell>
          <cell r="K135">
            <v>26570</v>
          </cell>
        </row>
        <row r="136">
          <cell r="J136" t="str">
            <v>WPP 2-37</v>
          </cell>
          <cell r="K136">
            <v>25806</v>
          </cell>
        </row>
        <row r="137">
          <cell r="J137" t="str">
            <v>WPP 2-38</v>
          </cell>
          <cell r="K137">
            <v>24630</v>
          </cell>
        </row>
        <row r="138">
          <cell r="J138" t="str">
            <v>WPP 2-39</v>
          </cell>
          <cell r="K138">
            <v>23054</v>
          </cell>
        </row>
        <row r="139">
          <cell r="J139" t="str">
            <v>WPP 4-01</v>
          </cell>
          <cell r="K139">
            <v>41302</v>
          </cell>
        </row>
        <row r="140">
          <cell r="J140" t="str">
            <v>WPP 4-02</v>
          </cell>
          <cell r="K140">
            <v>46352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공케이블신설(터널)"/>
      <sheetName val="가공케이블신설(터널) (2)"/>
      <sheetName val="자재단가"/>
      <sheetName val="data"/>
      <sheetName val="인원계획-미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폐기개신"/>
      <sheetName val="개폐기개신 (2)"/>
      <sheetName val="#REF"/>
      <sheetName val="실행철강하도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서"/>
      <sheetName val="전력내역"/>
      <sheetName val="전력산출집계표"/>
      <sheetName val="전력"/>
      <sheetName val="전등내역"/>
      <sheetName val="전등산출집계표"/>
      <sheetName val="전등"/>
      <sheetName val="전열내역"/>
      <sheetName val="전열집계표"/>
      <sheetName val="전열"/>
      <sheetName val="소방내역"/>
      <sheetName val="소방집계표"/>
      <sheetName val="원가계산서 (소방)"/>
      <sheetName val="소방"/>
      <sheetName val="옥외내역"/>
      <sheetName val="옥외외등집계표"/>
      <sheetName val="옥외외등"/>
      <sheetName val="기계실내역"/>
      <sheetName val="기계실집계표"/>
      <sheetName val="기계실"/>
      <sheetName val="주방내역"/>
      <sheetName val="주방"/>
      <sheetName val="집계표 양식"/>
      <sheetName val="전기실집계표"/>
      <sheetName val="산출서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옥외외등집계표"/>
      <sheetName val="매곡역사"/>
    </sheetNames>
    <sheetDataSet>
      <sheetData sheetId="0">
        <row r="6">
          <cell r="A6" t="str">
            <v>600V 비닐절연전선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원가서"/>
      <sheetName val="매곡역사"/>
      <sheetName val="조명율표"/>
    </sheetNames>
    <sheetDataSet>
      <sheetData sheetId="0" refreshError="1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일위대가"/>
      <sheetName val="산출근거(집계)"/>
      <sheetName val="산출근거-1"/>
      <sheetName val="산출근거-2"/>
      <sheetName val="단가비교표"/>
      <sheetName val="단위수량-1"/>
      <sheetName val="노무비 근거"/>
      <sheetName val="자재단가"/>
      <sheetName val="산출내역서"/>
      <sheetName val="000000"/>
      <sheetName val="작업예정량"/>
      <sheetName val="관.자 제작비"/>
      <sheetName val="단가산출 (2)"/>
      <sheetName val="단가산출기초조사서"/>
      <sheetName val="노무비 "/>
      <sheetName val="총괄내역서(1구역)"/>
      <sheetName val="제경비산출서(1구역)"/>
      <sheetName val="총괄표(1구역)"/>
      <sheetName val="원가계산서(1)"/>
      <sheetName val="설계서(갑)"/>
      <sheetName val="갑지1"/>
      <sheetName val="총괄내역서(2구역)"/>
      <sheetName val="제경비산출서(2구역)"/>
      <sheetName val="총괄표(2구역)"/>
      <sheetName val="원가계산서(2구역)"/>
      <sheetName val="설계서(갑2)"/>
      <sheetName val="갑지2"/>
      <sheetName val="준공조서1구역"/>
      <sheetName val="준공조서2구역"/>
      <sheetName val="전체"/>
      <sheetName val="금액결정"/>
      <sheetName val="기초코드"/>
      <sheetName val="실행철강하도"/>
      <sheetName val="합정로내역서(토목)"/>
      <sheetName val="기자재비"/>
      <sheetName val="MOTOR"/>
      <sheetName val="9GNG운반"/>
      <sheetName val="기술부 VENDOR LIST"/>
      <sheetName val="전차선로 물량표"/>
      <sheetName val="한강운반비"/>
      <sheetName val="#REF"/>
      <sheetName val="자재"/>
      <sheetName val="공통(20-91)"/>
      <sheetName val="인제내역"/>
      <sheetName val="건설실행"/>
      <sheetName val="2.1  노무비 평균단가산출"/>
      <sheetName val="DATA"/>
      <sheetName val="데이타"/>
      <sheetName val="2공구산출내역"/>
      <sheetName val="1,2공구원가계산서"/>
      <sheetName val="1공구산출내역서"/>
      <sheetName val="현장관리비"/>
      <sheetName val="원가계산서"/>
      <sheetName val="맨홀수량산출"/>
      <sheetName val="유입량"/>
      <sheetName val="단가산출"/>
      <sheetName val="기둥(원형)"/>
      <sheetName val="배수내역"/>
      <sheetName val="북방3터널"/>
      <sheetName val="원형1호맨홀토공수량"/>
      <sheetName val="인부신상자료"/>
      <sheetName val="DANGA"/>
      <sheetName val="기흥하도용"/>
      <sheetName val="DATE"/>
      <sheetName val="갑지"/>
      <sheetName val="관급"/>
      <sheetName val="코드표"/>
      <sheetName val="이형관중량"/>
      <sheetName val="일위대가(목록)"/>
      <sheetName val="산근(목록)"/>
      <sheetName val="재료비"/>
      <sheetName val="토공"/>
      <sheetName val="사용자일위"/>
      <sheetName val="화재 탐지 설비"/>
      <sheetName val="노임"/>
      <sheetName val="단가비교"/>
      <sheetName val="L_RPTB02_01"/>
      <sheetName val="산수배수"/>
      <sheetName val="이월"/>
      <sheetName val="업체별기성내역"/>
      <sheetName val="일괄인쇄"/>
      <sheetName val="sheet1"/>
      <sheetName val="Sheet3"/>
      <sheetName val="노무"/>
      <sheetName val="자재테이블"/>
      <sheetName val="내역서"/>
      <sheetName val="SP-B1"/>
      <sheetName val="XL4Poppy"/>
      <sheetName val="여과지동"/>
      <sheetName val="기초자료"/>
      <sheetName val="단가"/>
      <sheetName val="예산변경사항"/>
      <sheetName val="Baby일위대가"/>
      <sheetName val="터널조도"/>
      <sheetName val="ITEM"/>
      <sheetName val="본공사"/>
      <sheetName val="개요"/>
      <sheetName val="단가산출서"/>
      <sheetName val="산출"/>
      <sheetName val="공사비집계"/>
      <sheetName val="을"/>
      <sheetName val="일위대가(1)"/>
      <sheetName val="저"/>
      <sheetName val="갑(전기)"/>
      <sheetName val="갑(계장)"/>
      <sheetName val="단위수량"/>
      <sheetName val="b_balju"/>
      <sheetName val="수량산출"/>
      <sheetName val="인력터파기품"/>
      <sheetName val="설계내역서"/>
      <sheetName val="Macro2"/>
      <sheetName val="Macro1"/>
      <sheetName val="SG"/>
      <sheetName val="투찰내역"/>
      <sheetName val="단가 및 재료비"/>
      <sheetName val="안양동교 1안"/>
      <sheetName val="부하계산서"/>
      <sheetName val="설계조건"/>
      <sheetName val="12.일위대가"/>
      <sheetName val="노임조서"/>
      <sheetName val="시화점실행"/>
      <sheetName val="내역"/>
      <sheetName val=" HIT-&gt;HMC 견적(3900)"/>
      <sheetName val="Sheet2"/>
      <sheetName val="식재"/>
      <sheetName val="시설물"/>
      <sheetName val="식재출력용"/>
      <sheetName val="유지관리"/>
      <sheetName val="터파기및재료"/>
      <sheetName val="B1(반포1차)"/>
      <sheetName val="노임단가"/>
      <sheetName val="단위단가"/>
      <sheetName val="단가대비표"/>
      <sheetName val="가로등기초"/>
      <sheetName val="PAD TR보호대기초"/>
      <sheetName val="을지"/>
      <sheetName val="일위"/>
      <sheetName val="b_balju (2)"/>
      <sheetName val="b_gunmul"/>
      <sheetName val="설계예시"/>
      <sheetName val="기본단가표"/>
      <sheetName val="사업수지"/>
      <sheetName val="일위대가(동대문운동장별관)"/>
      <sheetName val="수량산출서"/>
      <sheetName val="산출서집계"/>
      <sheetName val="간선계산"/>
      <sheetName val="예산총괄"/>
      <sheetName val="정산내역"/>
      <sheetName val="인원"/>
      <sheetName val="Total"/>
      <sheetName val="일위대가(계측기설치)"/>
      <sheetName val="인원계획"/>
      <sheetName val="총괄내역서"/>
      <sheetName val="Sheet13"/>
      <sheetName val="간선"/>
      <sheetName val="단락전류-A"/>
      <sheetName val="IT-BAT"/>
      <sheetName val="Y-WORK"/>
      <sheetName val="원가서"/>
      <sheetName val="기본단가"/>
      <sheetName val="식음료"/>
      <sheetName val="대차"/>
      <sheetName val="본사인상전"/>
      <sheetName val="단가조사서"/>
      <sheetName val="일위(시설)"/>
      <sheetName val="투자효율분석"/>
      <sheetName val="철거산출근거"/>
      <sheetName val="옥외외등집계표"/>
      <sheetName val="산출근거"/>
      <sheetName val="단가조사-1"/>
      <sheetName val="단가조사-2"/>
      <sheetName val="base"/>
      <sheetName val="일위대가표"/>
      <sheetName val="5.공량산출서"/>
      <sheetName val="I一般比"/>
      <sheetName val="N賃率-職"/>
      <sheetName val="이월가격"/>
      <sheetName val="인입관수량총괄"/>
      <sheetName val="Sheet5"/>
      <sheetName val="배관배선 단가조사"/>
      <sheetName val="일위대가집계"/>
      <sheetName val="22인공"/>
      <sheetName val="현장관리비 산출내역"/>
      <sheetName val="유치원내역"/>
      <sheetName val="연습"/>
      <sheetName val="단위중량"/>
      <sheetName val="토공실행"/>
      <sheetName val="준검 내역서"/>
      <sheetName val="포장공"/>
      <sheetName val="ABUT수량-A1"/>
      <sheetName val="간접비계산"/>
      <sheetName val="노무비"/>
      <sheetName val="BID"/>
      <sheetName val="실행대비"/>
      <sheetName val="CTEMCOST"/>
      <sheetName val="하조서"/>
      <sheetName val="여암교"/>
      <sheetName val="참조"/>
      <sheetName val="가시설수량"/>
      <sheetName val="집계표"/>
      <sheetName val="9509"/>
      <sheetName val="BOX(1.5X1.5)"/>
      <sheetName val="원가"/>
      <sheetName val="자재일람"/>
      <sheetName val="1공구원가계산서"/>
      <sheetName val="토목단가"/>
      <sheetName val="3.공통공사대비"/>
      <sheetName val="1유리"/>
      <sheetName val="도로포장면적산출(1)"/>
      <sheetName val="급수공사"/>
      <sheetName val="설계카드"/>
      <sheetName val="J"/>
      <sheetName val="NOMUBI"/>
      <sheetName val="WORK"/>
      <sheetName val="견적"/>
      <sheetName val="가로등내역서"/>
      <sheetName val="인건비(VOICE)"/>
      <sheetName val="첨부1"/>
      <sheetName val="본선"/>
      <sheetName val="일위목록"/>
      <sheetName val="Tot-sum"/>
      <sheetName val="간접(90)"/>
      <sheetName val="예가표"/>
      <sheetName val="XXXXXX"/>
      <sheetName val="정부노임단가"/>
      <sheetName val="대비"/>
      <sheetName val="2.대외공문"/>
      <sheetName val="PAY2002"/>
      <sheetName val="실행기초"/>
      <sheetName val="자재단가비교표"/>
      <sheetName val="기본설계기준"/>
      <sheetName val="실행간접비"/>
      <sheetName val="TEMP1"/>
      <sheetName val="TEMP2"/>
      <sheetName val="BS"/>
      <sheetName val="PL"/>
      <sheetName val="IMP(MAIN)"/>
      <sheetName val="IMP (REACTOR)"/>
      <sheetName val="조명율표"/>
      <sheetName val="2"/>
      <sheetName val="원가계산서(변경)"/>
      <sheetName val="4)유동표"/>
      <sheetName val="J直材4"/>
      <sheetName val="표지 (2)"/>
      <sheetName val="차도조도계산"/>
      <sheetName val="CT"/>
      <sheetName val="목차"/>
      <sheetName val="옥외등신설"/>
      <sheetName val="저케CV22신설"/>
      <sheetName val="저케CV38신설"/>
      <sheetName val="저케CV8신설"/>
      <sheetName val="접지3종"/>
      <sheetName val="3월집계"/>
      <sheetName val="공사비예산서"/>
      <sheetName val="토목"/>
      <sheetName val="차액보증"/>
      <sheetName val="재료"/>
      <sheetName val="식재인부"/>
      <sheetName val="VXXXXXXX"/>
      <sheetName val="모델명"/>
      <sheetName val="97년 추정"/>
      <sheetName val="기"/>
      <sheetName val="전선(총)"/>
      <sheetName val="인건비"/>
      <sheetName val="개소별수량산출"/>
      <sheetName val="주소"/>
      <sheetName val="CM 1"/>
      <sheetName val="직재"/>
      <sheetName val="우성교간선"/>
      <sheetName val="집계"/>
      <sheetName val="통신원가"/>
      <sheetName val="공사비총괄표"/>
      <sheetName val="산출내역서집계표"/>
      <sheetName val="전압강하계산"/>
      <sheetName val="일위대가(가설)"/>
      <sheetName val="½ÄÀçÃâ·Â¿ë"/>
      <sheetName val="½Ã¼³¹°"/>
      <sheetName val="½ÄÀç"/>
      <sheetName val="À¯Áö°ü¸®"/>
      <sheetName val="´Ü°¡"/>
      <sheetName val="굴착현장"/>
      <sheetName val="일위_파일"/>
      <sheetName val="일위대가목차"/>
      <sheetName val="인원DATA"/>
      <sheetName val="5. 현장관리비(new) "/>
      <sheetName val="내역서2안"/>
      <sheetName val="파이프류"/>
      <sheetName val="중기사용료산출근거"/>
      <sheetName val="조건표"/>
      <sheetName val="백암비스타내역"/>
      <sheetName val="금리계산"/>
      <sheetName val="기성내역"/>
      <sheetName val="견적내역"/>
      <sheetName val="기준"/>
      <sheetName val="중기일위대가"/>
      <sheetName val="선로정수"/>
      <sheetName val="대치판정"/>
      <sheetName val="공정집계_국별"/>
      <sheetName val="내   역"/>
      <sheetName val="Xunit (단위환산)"/>
      <sheetName val="Sheet4"/>
      <sheetName val="대운반(철재)"/>
      <sheetName val="6.이토처리시간"/>
      <sheetName val="일위대가(총괄)"/>
      <sheetName val="1"/>
      <sheetName val="1.수인터널"/>
      <sheetName val="단"/>
      <sheetName val="IMPEADENCE MAP 취수장"/>
      <sheetName val="3련 BOX"/>
      <sheetName val="6호기"/>
      <sheetName val="FACTOR"/>
      <sheetName val="건축내역서"/>
      <sheetName val="VOR설치(총괄)"/>
      <sheetName val="제진기"/>
      <sheetName val="6PILE  (돌출)"/>
      <sheetName val="토공(1)"/>
      <sheetName val="차수공(1)"/>
      <sheetName val="견적정보"/>
      <sheetName val="일반공사"/>
      <sheetName val="부대시설"/>
      <sheetName val="전기"/>
      <sheetName val="추가예산"/>
      <sheetName val="A LINE"/>
      <sheetName val="총괄표"/>
      <sheetName val="입찰견적보고서"/>
      <sheetName val="일반부표"/>
      <sheetName val="노무비_근거"/>
      <sheetName val="관_자_제작비"/>
      <sheetName val="단가산출_(2)"/>
      <sheetName val="노무비_"/>
      <sheetName val="기술부_VENDOR_LIST"/>
      <sheetName val="전차선로_물량표"/>
      <sheetName val="2_1__노무비_평균단가산출"/>
      <sheetName val="화재_탐지_설비"/>
      <sheetName val="Proposal"/>
      <sheetName val="골조시행"/>
      <sheetName val="시운전연료비"/>
      <sheetName val="1.적격점수"/>
      <sheetName val="단가표"/>
      <sheetName val="DATA1"/>
      <sheetName val="투찰"/>
      <sheetName val="우수공,맨홀,집수정"/>
      <sheetName val="주요항목별"/>
      <sheetName val="비용"/>
      <sheetName val="DATA입력"/>
      <sheetName val="단면상수 및 주빔설계"/>
      <sheetName val="동우-견적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-1"/>
      <sheetName val="단가조사-2"/>
      <sheetName val="노임단가"/>
      <sheetName val="일위집계"/>
      <sheetName val="일위대가"/>
    </sheetNames>
    <sheetDataSet>
      <sheetData sheetId="0"/>
      <sheetData sheetId="1">
        <row r="160">
          <cell r="A160" t="str">
            <v>경의선</v>
          </cell>
        </row>
      </sheetData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수량산출서 (2)"/>
      <sheetName val="#REF"/>
      <sheetName val="견적서"/>
      <sheetName val="자재일람"/>
      <sheetName val="집계표"/>
      <sheetName val="내역(원안-대안)"/>
      <sheetName val="건축"/>
      <sheetName val="자재단가"/>
      <sheetName val="간접"/>
      <sheetName val="요율"/>
      <sheetName val="품셈TABLE"/>
      <sheetName val="base"/>
      <sheetName val="자재단가비교표"/>
      <sheetName val="단가조사서"/>
      <sheetName val="단가조사-1"/>
      <sheetName val="단가조사-2"/>
      <sheetName val="퍼스트"/>
      <sheetName val="제경비"/>
      <sheetName val="단가대비표"/>
      <sheetName val="2.1  노무비 평균단가산출"/>
      <sheetName val="재료집계표"/>
      <sheetName val="공사원가계산서"/>
      <sheetName val="자재단가표"/>
      <sheetName val="일위대가"/>
      <sheetName val="일위목록"/>
      <sheetName val="전기일위대가"/>
      <sheetName val="자동제어"/>
      <sheetName val="자재테이블"/>
      <sheetName val="노임"/>
      <sheetName val="기본단가표"/>
      <sheetName val="내역서"/>
      <sheetName val="기계경비(시간당)"/>
      <sheetName val="sheet1"/>
      <sheetName val="원가계산서구조조정"/>
      <sheetName val="수량집계표"/>
      <sheetName val="수량산출서"/>
      <sheetName val="램머"/>
      <sheetName val="98지급계획"/>
      <sheetName val="현장설명"/>
      <sheetName val="재료비"/>
      <sheetName val="교통대책내역"/>
      <sheetName val="내역서1"/>
      <sheetName val="건축내역"/>
      <sheetName val="Baby일위대가"/>
      <sheetName val="건설성적"/>
      <sheetName val="단가 및 재료비"/>
      <sheetName val="BID"/>
      <sheetName val="실행(1)"/>
      <sheetName val="MOTOR"/>
      <sheetName val="일위대가표"/>
      <sheetName val="노임단가"/>
      <sheetName val="자료"/>
      <sheetName val="표지"/>
      <sheetName val="재료값"/>
      <sheetName val="재개발"/>
      <sheetName val="타공종이기"/>
      <sheetName val="unit 4"/>
      <sheetName val="소총괄표1"/>
      <sheetName val="실행대비"/>
      <sheetName val="guard(mac)"/>
      <sheetName val="단가비교"/>
      <sheetName val="CB"/>
      <sheetName val="15100"/>
      <sheetName val="#2_일위대가목록"/>
      <sheetName val="일위산출"/>
      <sheetName val="경비"/>
      <sheetName val="조건표 (2)"/>
      <sheetName val="간접비계산"/>
      <sheetName val="단가적용"/>
      <sheetName val="1공구원가계산서"/>
      <sheetName val="1공구산출내역서"/>
      <sheetName val="제경비계산"/>
      <sheetName val="자재"/>
      <sheetName val="토목"/>
      <sheetName val="내역(가지)"/>
      <sheetName val="b_balju"/>
      <sheetName val="자재co"/>
      <sheetName val="내역"/>
      <sheetName val="일위대가목록"/>
      <sheetName val="상수도토공집계표"/>
      <sheetName val="양식_자재단가조사표"/>
      <sheetName val="약품공급2"/>
      <sheetName val="b_balju_cho"/>
      <sheetName val="견적"/>
      <sheetName val="단가"/>
      <sheetName val="DATA"/>
      <sheetName val="DATE"/>
      <sheetName val="집계표2"/>
      <sheetName val="기성내역"/>
      <sheetName val="배수장토목공사비"/>
      <sheetName val="Cable임피던스"/>
      <sheetName val="설계내역서"/>
      <sheetName val="조건"/>
      <sheetName val="설계예산서"/>
      <sheetName val="폐기물"/>
      <sheetName val="범례표"/>
      <sheetName val="측구터파기공수량집계"/>
      <sheetName val="배수공 시멘트 및 골재량 산출"/>
      <sheetName val="일위총괄표"/>
      <sheetName val="장비수량집계"/>
      <sheetName val="지장수량집계"/>
      <sheetName val="철거"/>
      <sheetName val="기초자료입력"/>
      <sheetName val="관급자재"/>
      <sheetName val="일위대가 집계표"/>
      <sheetName val="DATA1"/>
      <sheetName val="기계경비시간당손료목록"/>
      <sheetName val="전체"/>
      <sheetName val="현장조사"/>
      <sheetName val="미드수량"/>
      <sheetName val="상-교대(A1-A2)"/>
      <sheetName val="일위집계(기존)"/>
      <sheetName val="설계실행투찰"/>
      <sheetName val="교량"/>
      <sheetName val="수량집계"/>
      <sheetName val="일반수량총괄"/>
      <sheetName val="참조"/>
      <sheetName val="잔토처리"/>
      <sheetName val="터파기,되메우기,램머,코아"/>
      <sheetName val="절단,포장깨기"/>
      <sheetName val="분전함신설"/>
      <sheetName val="접지1종"/>
      <sheetName val="학생내역"/>
      <sheetName val="SHEET PILE단가"/>
      <sheetName val="I一般比"/>
      <sheetName val="N賃率-職"/>
      <sheetName val="장비수량산출"/>
      <sheetName val="청주(철골발주의뢰서)"/>
      <sheetName val="관리비비계상"/>
      <sheetName val="factor"/>
      <sheetName val="맨홀수량"/>
      <sheetName val="내역표지"/>
      <sheetName val="산출내역서"/>
      <sheetName val="1,2공구원가계산서"/>
      <sheetName val="2공구산출내역"/>
      <sheetName val="보안등"/>
      <sheetName val="직재"/>
      <sheetName val="자재사용내역"/>
      <sheetName val="입력"/>
      <sheetName val="계수시트"/>
      <sheetName val="평가데이터"/>
      <sheetName val="수량산출"/>
      <sheetName val="70%"/>
      <sheetName val="입찰"/>
      <sheetName val="현경"/>
      <sheetName val="경서-통신"/>
      <sheetName val="화재 탐지 설비"/>
      <sheetName val="철거산출근거"/>
      <sheetName val="IT-BAT"/>
      <sheetName val="8.수량산출 (2)"/>
      <sheetName val="신우"/>
      <sheetName val="설계명세서"/>
      <sheetName val="예산명세서"/>
      <sheetName val="자료입력"/>
      <sheetName val="Macro1"/>
      <sheetName val="저"/>
      <sheetName val="P1(좌,우)"/>
      <sheetName val="집계"/>
      <sheetName val="상선"/>
      <sheetName val="전신환매도율"/>
      <sheetName val="재료집계표3"/>
      <sheetName val="Macro(전동기)"/>
      <sheetName val="설계"/>
      <sheetName val="도급자재"/>
      <sheetName val="예총"/>
      <sheetName val="플랜트 설치"/>
      <sheetName val="단가산출(T)"/>
      <sheetName val="일위"/>
      <sheetName val="일위CODE"/>
      <sheetName val="우배수"/>
      <sheetName val="equip"/>
      <sheetName val="판정1교토공"/>
      <sheetName val="SHEET"/>
      <sheetName val="장비단가"/>
      <sheetName val="원가계산서"/>
      <sheetName val="2002하반기노임기준"/>
      <sheetName val="동해묵호1내역"/>
      <sheetName val="잡비"/>
      <sheetName val="공종별예산조서"/>
      <sheetName val="실행철강하도"/>
      <sheetName val="P1_자재"/>
      <sheetName val="현장경비"/>
      <sheetName val="합계"/>
      <sheetName val="자  재"/>
      <sheetName val="건축외주"/>
      <sheetName val="실행"/>
      <sheetName val="코드표"/>
      <sheetName val="견적을지"/>
      <sheetName val="산출내역서집계표"/>
      <sheetName val="공량산출서"/>
      <sheetName val="터파기및재료"/>
      <sheetName val="토목주소"/>
      <sheetName val="5회토적"/>
      <sheetName val="투자-국내2"/>
      <sheetName val="실행갑지"/>
      <sheetName val="계획집계"/>
      <sheetName val="전기혼잡제경비(45)"/>
      <sheetName val="소야공정계획표"/>
      <sheetName val="설계예산"/>
      <sheetName val="갑지"/>
      <sheetName val="품셈총괄표"/>
      <sheetName val="산출근거"/>
      <sheetName val="여과지동"/>
      <sheetName val="기초자료"/>
      <sheetName val="기흥하도용"/>
      <sheetName val="인건비"/>
      <sheetName val="4차원가계산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보차도경계석"/>
      <sheetName val="단가산출1"/>
      <sheetName val="일위단가"/>
      <sheetName val="동해title"/>
      <sheetName val="시운전연료"/>
      <sheetName val="대치판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드수량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일위대가목차"/>
      <sheetName val="000000"/>
      <sheetName val="200"/>
      <sheetName val="부대공Ⅱ"/>
      <sheetName val="단중표"/>
      <sheetName val="가로등내역서"/>
      <sheetName val="FILE1"/>
      <sheetName val="자재단가"/>
      <sheetName val="설계내역서"/>
      <sheetName val="DANGA"/>
      <sheetName val="입찰보고"/>
      <sheetName val="준검 내역서"/>
      <sheetName val="재료"/>
      <sheetName val="1차설계변경내역"/>
      <sheetName val="#REF"/>
      <sheetName val="노임"/>
      <sheetName val="평3"/>
      <sheetName val="합천내역"/>
      <sheetName val="1.수인터널"/>
      <sheetName val="직노"/>
      <sheetName val="손익분석"/>
      <sheetName val="제경비율"/>
      <sheetName val="자료입력"/>
      <sheetName val="내역서"/>
      <sheetName val="설계조건"/>
      <sheetName val="DATA"/>
      <sheetName val="산출근거"/>
      <sheetName val="A-4"/>
      <sheetName val="지급자재"/>
      <sheetName val="과세내역(세부)"/>
      <sheetName val="2000년 공정표"/>
      <sheetName val="기초분물량표"/>
      <sheetName val="SLAB&quot;1&quot;"/>
      <sheetName val="실행내역"/>
      <sheetName val="예산변경사항"/>
      <sheetName val="조명율표"/>
      <sheetName val="개요"/>
      <sheetName val="IW-LIST"/>
      <sheetName val="백암비스타내역"/>
      <sheetName val="총괄표"/>
      <sheetName val="초기화면"/>
      <sheetName val="단면가정"/>
      <sheetName val="노임,재료비"/>
      <sheetName val="관람석제출"/>
      <sheetName val="관리,공감"/>
      <sheetName val="통로box전기"/>
      <sheetName val="101동"/>
      <sheetName val="설계예산서"/>
      <sheetName val="일위대가(계측기설치)"/>
      <sheetName val="금액내역서"/>
      <sheetName val="집계표"/>
      <sheetName val="기계경비(시간당)"/>
      <sheetName val="노임단가"/>
      <sheetName val="VXXXXX"/>
      <sheetName val="요율"/>
      <sheetName val="조경일람"/>
      <sheetName val="도급내역서(재노경)"/>
      <sheetName val="48일위"/>
      <sheetName val="식생블럭단위수량"/>
      <sheetName val="공사설계서"/>
      <sheetName val="보호"/>
      <sheetName val="20관리비율"/>
      <sheetName val="골재산출"/>
      <sheetName val="토공 total"/>
      <sheetName val="법면"/>
      <sheetName val="부대공"/>
      <sheetName val="배수공1"/>
      <sheetName val="구조물공"/>
      <sheetName val="중기일위대가"/>
      <sheetName val="포장공"/>
      <sheetName val="토공"/>
      <sheetName val="비용"/>
      <sheetName val="청천내"/>
      <sheetName val="부대단위수량"/>
      <sheetName val="교각1"/>
      <sheetName val="Sheet1"/>
      <sheetName val="일위대가표"/>
      <sheetName val="Macro(전선)"/>
      <sheetName val="Macro(차단기)"/>
      <sheetName val="토공총괄집계"/>
      <sheetName val="1공구 건정토건 토공"/>
      <sheetName val="96정변2"/>
      <sheetName val="Sheet5"/>
      <sheetName val="터널조도"/>
      <sheetName val="참조"/>
      <sheetName val="2.단면가정"/>
      <sheetName val="제수"/>
      <sheetName val="공기"/>
      <sheetName val="하수처리장"/>
      <sheetName val="전기BOX내역서"/>
      <sheetName val="램머"/>
      <sheetName val="5.정산서"/>
      <sheetName val="순성토"/>
      <sheetName val="소방 "/>
      <sheetName val="전기일위대가"/>
      <sheetName val="WORK"/>
      <sheetName val="MCC제원"/>
      <sheetName val="당초"/>
      <sheetName val="시공(팔라우)"/>
      <sheetName val="Total"/>
      <sheetName val="실행"/>
      <sheetName val="guard(mac)"/>
      <sheetName val="산업"/>
      <sheetName val="단가비교표_공통1"/>
      <sheetName val="BOX전기내역"/>
      <sheetName val="수량산출서"/>
      <sheetName val="5(철거수량)"/>
      <sheetName val="수전기기DATA"/>
      <sheetName val="공사비명세서"/>
      <sheetName val="일위집계"/>
      <sheetName val="LD"/>
      <sheetName val="지하1층"/>
      <sheetName val="수량집계 (2)"/>
      <sheetName val="공사서류양식"/>
      <sheetName val="반응조"/>
      <sheetName val="전차선로 물량표"/>
      <sheetName val="처리단락"/>
      <sheetName val="토사(PE)"/>
      <sheetName val="#3_일위대가목록"/>
      <sheetName val="갑지"/>
      <sheetName val="적용토목"/>
      <sheetName val="7. Cable(설명)-IEC"/>
      <sheetName val="내역서01"/>
      <sheetName val="CAT_5"/>
      <sheetName val="원가입력"/>
      <sheetName val="자재"/>
      <sheetName val="벽산건설"/>
      <sheetName val="단가조사"/>
      <sheetName val="견적서"/>
      <sheetName val="Tbom-tot"/>
      <sheetName val="입찰안"/>
      <sheetName val="종배수관설치현황"/>
      <sheetName val="건축공사"/>
      <sheetName val="총공사내역서"/>
      <sheetName val=" HIT-&gt;HMC 견적(3900)"/>
      <sheetName val="실행철강하도"/>
      <sheetName val="Y-WORK"/>
      <sheetName val="점수계산1-2"/>
      <sheetName val="코드표"/>
      <sheetName val="전선 및 전선관"/>
      <sheetName val="단가산출"/>
      <sheetName val="세부내역"/>
      <sheetName val="여과지동"/>
      <sheetName val="기초자료"/>
      <sheetName val="예산M11A"/>
      <sheetName val="LABTOTAL"/>
      <sheetName val="기타 정보통신공사"/>
      <sheetName val="케이블"/>
      <sheetName val="전기내역서(총계)"/>
      <sheetName val="공통가설"/>
      <sheetName val="Macro(전기)"/>
      <sheetName val="N賃率-職"/>
      <sheetName val="단가 및 재료비"/>
      <sheetName val="CODE"/>
      <sheetName val="설계명세서"/>
      <sheetName val="깨기"/>
      <sheetName val="220 (2)"/>
      <sheetName val="TB-내역서"/>
      <sheetName val="인건비"/>
      <sheetName val="BID"/>
      <sheetName val="단가조사-2"/>
      <sheetName val="FORM-0"/>
      <sheetName val="데리네이타현황"/>
      <sheetName val="b_balju"/>
      <sheetName val="층"/>
      <sheetName val="총수량집계표"/>
      <sheetName val="범용개발순소요비용"/>
      <sheetName val="3.내역서"/>
      <sheetName val="신우"/>
      <sheetName val="표지"/>
      <sheetName val="관개"/>
      <sheetName val="연결임시"/>
      <sheetName val="Customer Databas"/>
      <sheetName val="내역총괄"/>
      <sheetName val="내역총괄2"/>
      <sheetName val="내역총괄3"/>
      <sheetName val="원가계산서"/>
      <sheetName val="Baby일위대가"/>
      <sheetName val="집계"/>
      <sheetName val="I一般比"/>
      <sheetName val="3본사"/>
      <sheetName val="간선계산"/>
      <sheetName val="품셈TABLE"/>
      <sheetName val="공사직종별노임"/>
      <sheetName val="b_balju_cho"/>
      <sheetName val="부대내역"/>
      <sheetName val="하조서"/>
      <sheetName val="수량산출서 갑지"/>
      <sheetName val="COST"/>
      <sheetName val="3BL공동구 수량"/>
      <sheetName val="토적"/>
      <sheetName val="단면 (2)"/>
      <sheetName val="내역서(전기)"/>
      <sheetName val="소야공정계획표"/>
      <sheetName val="공사비대비표B(토공)"/>
      <sheetName val="내역(설계)"/>
      <sheetName val="차수공개요"/>
      <sheetName val="부안일위"/>
      <sheetName val="전기"/>
      <sheetName val="현장"/>
      <sheetName val="기둥(원형)"/>
      <sheetName val="총(철거)"/>
      <sheetName val="INPUT(덕도방향-시점)"/>
      <sheetName val="내역갑지"/>
      <sheetName val="EACT10"/>
      <sheetName val="장비당단가 (1)"/>
      <sheetName val="공사착공계"/>
      <sheetName val="Factor"/>
      <sheetName val="KMT물량"/>
      <sheetName val="문학간접"/>
      <sheetName val="Inputs"/>
      <sheetName val="Cost Inputs"/>
      <sheetName val="계수시트"/>
      <sheetName val="물량표"/>
      <sheetName val="도담구내 개소별 명세"/>
      <sheetName val="01"/>
      <sheetName val="gvl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AIR SHOWER(3인용)"/>
      <sheetName val="1공구원가계산서"/>
      <sheetName val="1공구산출내역서"/>
      <sheetName val="7도장"/>
      <sheetName val="원형1호맨홀토공수량"/>
      <sheetName val="산출서집계HS"/>
      <sheetName val="대치판정"/>
      <sheetName val="1-1"/>
      <sheetName val="아산경희980422"/>
      <sheetName val="항공측량노임단가"/>
      <sheetName val="예산서"/>
      <sheetName val="방송일위대가"/>
      <sheetName val="역공종"/>
      <sheetName val="광산내역"/>
      <sheetName val="DATE"/>
      <sheetName val="약품공급2"/>
      <sheetName val="입적표"/>
      <sheetName val="11.자재단가"/>
      <sheetName val="발주설계서(당초)"/>
      <sheetName val="건축내역"/>
      <sheetName val="Sheet22"/>
      <sheetName val="기계내역"/>
      <sheetName val="건축개요"/>
      <sheetName val="투찰추정"/>
      <sheetName val="6차2회변경내역서"/>
      <sheetName val="조명시설"/>
      <sheetName val="s"/>
      <sheetName val="변경총괄지(1)"/>
      <sheetName val="집"/>
      <sheetName val="MOTOR"/>
      <sheetName val="공사비총괄표"/>
      <sheetName val="9811"/>
      <sheetName val="가설공사"/>
      <sheetName val="일위"/>
      <sheetName val="귀래 설계 공내역서"/>
      <sheetName val="도로단위당"/>
      <sheetName val="예산서 "/>
      <sheetName val="적용기준"/>
      <sheetName val="2.호선별예상실적"/>
      <sheetName val="4.고용보험"/>
      <sheetName val="실행내역(현대)"/>
      <sheetName val="총괄-1"/>
      <sheetName val="BOM"/>
      <sheetName val="Sheet4"/>
      <sheetName val="국도접속 차도부수량"/>
      <sheetName val="사다리"/>
      <sheetName val="버스운행안내"/>
      <sheetName val="예방접종계획"/>
      <sheetName val="근태계획서"/>
      <sheetName val="접지수량"/>
      <sheetName val="기초자료입력"/>
      <sheetName val="1_수인터널"/>
      <sheetName val="2000년_공정표"/>
      <sheetName val="토공_total"/>
      <sheetName val="1공구_건정토건_토공"/>
      <sheetName val="2_단면가정"/>
      <sheetName val="5_정산서"/>
      <sheetName val="소방_"/>
      <sheetName val="화재 탐지 설비"/>
      <sheetName val="4차원가계산서"/>
      <sheetName val="자료"/>
      <sheetName val="입사일"/>
      <sheetName val="가정"/>
      <sheetName val="도"/>
      <sheetName val="1월"/>
      <sheetName val="교각별철근수량집계표"/>
      <sheetName val="판"/>
      <sheetName val="Sheet1 (2)"/>
      <sheetName val="2공구산출내역"/>
      <sheetName val="삼성전기"/>
      <sheetName val="주식"/>
      <sheetName val="노임이"/>
      <sheetName val="사급자재"/>
      <sheetName val="데이타"/>
      <sheetName val="식재인부"/>
      <sheetName val="년도별시공"/>
      <sheetName val="재료비내역서"/>
      <sheetName val="수량산출"/>
      <sheetName val="내역_ver1.0"/>
      <sheetName val="내역을"/>
      <sheetName val="기성내역서표지"/>
      <sheetName val="Db"/>
      <sheetName val="교대(토공)"/>
      <sheetName val="NYS"/>
      <sheetName val="견적의뢰"/>
      <sheetName val="일위대가(목록)"/>
      <sheetName val="재료비"/>
      <sheetName val="자재단가표"/>
      <sheetName val="1.설계조건"/>
      <sheetName val="9GNG운반"/>
      <sheetName val="도급FORM"/>
      <sheetName val="진주방향"/>
      <sheetName val="마산방향"/>
      <sheetName val="마산방향철근집계"/>
      <sheetName val="상시"/>
      <sheetName val="직공비"/>
      <sheetName val="기타공"/>
      <sheetName val="102역사"/>
      <sheetName val="슬래브(유곡)"/>
      <sheetName val="원가계산"/>
      <sheetName val="횡배수관토공수량"/>
      <sheetName val="본사업"/>
      <sheetName val="오수공수량집계표"/>
      <sheetName val="기둥(하중)"/>
      <sheetName val="0"/>
      <sheetName val="품목"/>
      <sheetName val="총투입계"/>
      <sheetName val="GEN"/>
      <sheetName val="공종단가"/>
      <sheetName val="인건비 "/>
      <sheetName val="내역서(중수)"/>
      <sheetName val="청주(철골발주의뢰서)"/>
      <sheetName val="2000.05"/>
      <sheetName val="6.콘덴서"/>
      <sheetName val="허용전류-IEC"/>
      <sheetName val="1단계"/>
      <sheetName val="현장경비"/>
      <sheetName val="내역서중"/>
      <sheetName val="교량전기"/>
      <sheetName val="견적"/>
      <sheetName val="동해묵호1내역"/>
      <sheetName val="토 적 표"/>
      <sheetName val="정산내역서"/>
      <sheetName val="일위대가(가설)"/>
      <sheetName val="8.PILE  (돌출)"/>
      <sheetName val="전기일위목록"/>
      <sheetName val="평균물량산출서"/>
      <sheetName val="부표총괄"/>
      <sheetName val="품셈1-26"/>
      <sheetName val="CIVIL"/>
      <sheetName val="costing_CV"/>
      <sheetName val="costing_ESDV"/>
      <sheetName val="costing_MOV"/>
      <sheetName val="costing_Press"/>
      <sheetName val="VV보온LINK"/>
      <sheetName val="FIT보온LINK"/>
      <sheetName val="Data&amp;Result"/>
      <sheetName val="가로등"/>
      <sheetName val="가설공사내역"/>
      <sheetName val="교통대책내역"/>
      <sheetName val="노무비"/>
      <sheetName val="공기압축기실"/>
      <sheetName val="COST "/>
      <sheetName val="검수고1-1층"/>
      <sheetName val="타공종이기"/>
      <sheetName val="대전-교대(A1-A2)"/>
      <sheetName val="수량산출내역1115"/>
      <sheetName val="원가"/>
      <sheetName val="일위대가(건축)"/>
      <sheetName val="내역표지"/>
      <sheetName val="copy"/>
      <sheetName val="서식"/>
      <sheetName val="말뚝지지력산정"/>
      <sheetName val="2.가정단면"/>
      <sheetName val="산근"/>
      <sheetName val="전력"/>
      <sheetName val="남양시작동자105노65기1.3화1.2"/>
      <sheetName val="현장관리비"/>
      <sheetName val="일위목록"/>
      <sheetName val="산출"/>
      <sheetName val="wall"/>
      <sheetName val="시설물기초"/>
      <sheetName val="현장관리비참조"/>
      <sheetName val="경비"/>
      <sheetName val="제직재"/>
      <sheetName val="#2_일위대가목록"/>
      <sheetName val="관리노인정"/>
      <sheetName val="토공사"/>
      <sheetName val="(원)기흥상갈"/>
      <sheetName val="성원계약"/>
      <sheetName val="자압"/>
      <sheetName val="2000년1차"/>
      <sheetName val="2000전체분"/>
      <sheetName val="일대-1"/>
      <sheetName val="MIJIBI"/>
      <sheetName val="파일의이용"/>
      <sheetName val="일위대가목록"/>
      <sheetName val="단위중량"/>
      <sheetName val="맨홀수량산출"/>
      <sheetName val="안정계산"/>
      <sheetName val="단면검토"/>
      <sheetName val="input"/>
      <sheetName val="가도공"/>
      <sheetName val="1호인버트수량"/>
      <sheetName val="석축설면"/>
      <sheetName val="법면단"/>
      <sheetName val="기계경비"/>
      <sheetName val="설비"/>
      <sheetName val="공사비예산서(토목분)"/>
      <sheetName val="적격심사표"/>
      <sheetName val="효동"/>
      <sheetName val="공정코드"/>
      <sheetName val="DATA 입력란"/>
      <sheetName val="기초단가"/>
      <sheetName val="시화점실행"/>
      <sheetName val="건축공사 집계표"/>
      <sheetName val="골조"/>
      <sheetName val="시행후면적"/>
      <sheetName val="조명일위"/>
      <sheetName val="재료집계"/>
      <sheetName val="물가자료"/>
      <sheetName val="원가 계산서"/>
      <sheetName val="측량노임.재료.기재"/>
      <sheetName val="기본 상수"/>
      <sheetName val=" 총괄표"/>
      <sheetName val="5공철탑검토표"/>
      <sheetName val="4공철탑검토"/>
      <sheetName val="기술부대조건"/>
      <sheetName val="전력구구조물산근"/>
      <sheetName val="단면별연장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경산"/>
      <sheetName val="견적내역"/>
      <sheetName val="계측기"/>
      <sheetName val="노임단가표"/>
      <sheetName val="통계연보"/>
      <sheetName val="자재대"/>
      <sheetName val="말고개터널조명전압강하"/>
      <sheetName val="기본"/>
      <sheetName val="시멘트"/>
      <sheetName val="형강류 단가 CODE"/>
      <sheetName val="기본가정"/>
      <sheetName val="LF자재단가"/>
      <sheetName val="WORK-VOL"/>
      <sheetName val="95년12월말"/>
      <sheetName val="단가일람"/>
      <sheetName val="배수장공사비명세서"/>
      <sheetName val="단위수량"/>
      <sheetName val="3CHBDC"/>
      <sheetName val="T1"/>
      <sheetName val="값"/>
      <sheetName val="부하자료"/>
      <sheetName val="용산1(해보)"/>
      <sheetName val="BQ(실행)"/>
      <sheetName val="토목"/>
      <sheetName val="수량분배표"/>
      <sheetName val="21301동"/>
      <sheetName val="960318-1"/>
      <sheetName val="청곡지선입력"/>
      <sheetName val="청곡지거입력"/>
      <sheetName val="9-1차이내역"/>
      <sheetName val="1.취수장"/>
      <sheetName val="기자재비"/>
      <sheetName val="토공(우물통,기타) "/>
      <sheetName val="실행내역서"/>
      <sheetName val="연습"/>
      <sheetName val="상-교대(A1-A2)"/>
      <sheetName val="투찰내역"/>
      <sheetName val="a1.시중노임및물가시세"/>
      <sheetName val="공사개요"/>
      <sheetName val="기본DATA"/>
      <sheetName val="표  지"/>
      <sheetName val="정부노임단가"/>
      <sheetName val="MAIN_TABLE"/>
      <sheetName val="3.자재비(총괄)"/>
      <sheetName val="자판실행"/>
      <sheetName val="봉방동근생"/>
      <sheetName val="환율"/>
      <sheetName val="부속동"/>
      <sheetName val="FAX"/>
      <sheetName val="전장품(관리용)"/>
      <sheetName val="한일양산"/>
      <sheetName val="Summary Sheets"/>
      <sheetName val="설직재-1"/>
      <sheetName val="배선DATA"/>
      <sheetName val="Condensing효율"/>
      <sheetName val="RE9604"/>
      <sheetName val="소비자가"/>
      <sheetName val="COA-17"/>
      <sheetName val="C-18"/>
      <sheetName val="COPING"/>
      <sheetName val="노임단가 (2)"/>
      <sheetName val="봉양~조차장간고하개명(신설)"/>
      <sheetName val="ABUT수량-A1"/>
      <sheetName val="기흥하도용"/>
      <sheetName val="기본단가"/>
      <sheetName val="인건비단가"/>
      <sheetName val="유기공정"/>
      <sheetName val="asd"/>
      <sheetName val="을"/>
      <sheetName val="PIPING"/>
      <sheetName val="일위대가 "/>
      <sheetName val="일위대가-1"/>
      <sheetName val="XL4Poppy"/>
      <sheetName val="영신토건물가변동"/>
      <sheetName val="포장공자재집계표"/>
      <sheetName val="99총공사내역서"/>
      <sheetName val="찍기"/>
      <sheetName val="신길1동"/>
      <sheetName val="경영혁신본부"/>
      <sheetName val="95MAKER"/>
      <sheetName val="ms수량집계"/>
      <sheetName val="자재집계"/>
      <sheetName val="주요자재집계표"/>
      <sheetName val="적점"/>
      <sheetName val="암거단위"/>
      <sheetName val="철근량"/>
      <sheetName val="costing_Misc"/>
      <sheetName val="노임단가 "/>
      <sheetName val="기계경비목록"/>
      <sheetName val="날개벽수량표"/>
      <sheetName val="철근량 검토"/>
      <sheetName val="고시단가"/>
      <sheetName val="계약용량(서포)"/>
      <sheetName val="터파기및재료"/>
      <sheetName val="바닥판"/>
      <sheetName val="입력DATA"/>
      <sheetName val="__"/>
      <sheetName val="구조물공집계"/>
      <sheetName val="제잡비"/>
      <sheetName val="단가조사-1"/>
      <sheetName val="원가총괄"/>
      <sheetName val="수지예산"/>
      <sheetName val="예가표"/>
      <sheetName val="당진1,2호기전선관설치및접지4차공사내역서-을지"/>
      <sheetName val="제경비"/>
      <sheetName val="플랜트 설치"/>
      <sheetName val="증감대비"/>
      <sheetName val="단가표"/>
      <sheetName val="UNIT"/>
      <sheetName val="장비가동"/>
      <sheetName val="자금입금"/>
      <sheetName val="costing_FE"/>
      <sheetName val="간접1"/>
      <sheetName val="건축"/>
      <sheetName val="수량"/>
      <sheetName val="조건표"/>
      <sheetName val="예산조서"/>
      <sheetName val="규격 단가표"/>
      <sheetName val="설명"/>
      <sheetName val="70%"/>
      <sheetName val="제1호단위수량"/>
      <sheetName val="계약서"/>
      <sheetName val="삭제금지단가"/>
      <sheetName val="Sheet2"/>
      <sheetName val="DAN"/>
      <sheetName val="백호우계수"/>
      <sheetName val="대목"/>
      <sheetName val="별제권_정리담보권1"/>
      <sheetName val="인테리어내역"/>
      <sheetName val="특별교실"/>
      <sheetName val="교사기준면적(초등)"/>
      <sheetName val="하부철근수량"/>
      <sheetName val="계화배수"/>
      <sheetName val="품셈"/>
      <sheetName val="CTEMCOST"/>
      <sheetName val="조건표 (2)"/>
      <sheetName val="측압공식"/>
      <sheetName val="LIST"/>
      <sheetName val="효성CB 1P기초"/>
      <sheetName val="표준건축비"/>
      <sheetName val="hvac(제어동)"/>
      <sheetName val="목차"/>
      <sheetName val="일위산출"/>
      <sheetName val="Tie-in"/>
      <sheetName val="자재단가비교표"/>
      <sheetName val="6호기"/>
      <sheetName val="가정조건"/>
      <sheetName val="원효펌프교체020812"/>
      <sheetName val="제품"/>
      <sheetName val="설계(안)"/>
      <sheetName val="일위_파일"/>
      <sheetName val="자재테이블"/>
      <sheetName val="통합"/>
      <sheetName val="교각계산"/>
      <sheetName val="퍼스트"/>
      <sheetName val="내역서 "/>
      <sheetName val="7.경제성결과"/>
      <sheetName val="D-3109"/>
      <sheetName val="토공사(흙막이)"/>
      <sheetName val="AS복구"/>
      <sheetName val="중기터파기"/>
      <sheetName val="변수값"/>
      <sheetName val="중기상차"/>
      <sheetName val="Project Brief"/>
      <sheetName val="산출근거1"/>
      <sheetName val="MASTER"/>
      <sheetName val="GI-LIST"/>
      <sheetName val="조도계산서 (도서)"/>
      <sheetName val="광혁기성"/>
      <sheetName val="부하계산서"/>
      <sheetName val="공종구간"/>
      <sheetName val="MATRLDATA"/>
      <sheetName val="대안"/>
      <sheetName val="원안"/>
      <sheetName val="주요제품생산"/>
      <sheetName val="건설노임"/>
      <sheetName val="CAL."/>
      <sheetName val="ilch"/>
      <sheetName val="설비공사"/>
      <sheetName val="설 계"/>
      <sheetName val="부대대비"/>
      <sheetName val="냉연집계"/>
      <sheetName val="선로정수계산"/>
      <sheetName val="BSD (2)"/>
      <sheetName val="단가비교표"/>
      <sheetName val="내역변"/>
      <sheetName val="전신환매도율"/>
      <sheetName val="인공산출"/>
      <sheetName val="오동"/>
      <sheetName val="대조"/>
      <sheetName val="나한"/>
      <sheetName val="중기"/>
      <sheetName val="구조물총"/>
      <sheetName val="SLAB"/>
      <sheetName val="CPM챠트"/>
      <sheetName val="견적집계표"/>
      <sheetName val="工완성공사율"/>
      <sheetName val="영창26"/>
      <sheetName val="내역전기"/>
      <sheetName val="시중노임단가"/>
      <sheetName val="맨홀수량"/>
      <sheetName val="대공종"/>
      <sheetName val="sub"/>
      <sheetName val="공원2"/>
      <sheetName val="가감수량"/>
      <sheetName val="STORAGE"/>
      <sheetName val="명세서"/>
      <sheetName val="총물량표"/>
      <sheetName val="각종양식"/>
      <sheetName val="접수부"/>
      <sheetName val="부산4"/>
      <sheetName val="직접경비호표"/>
      <sheetName val="단가조사서"/>
      <sheetName val="단가대비표"/>
      <sheetName val=" 설계서 갑지"/>
      <sheetName val="내역서적용수량"/>
      <sheetName val="4)유동표"/>
      <sheetName val="기둥"/>
      <sheetName val="저판(버림100)"/>
      <sheetName val="설계"/>
      <sheetName val="관급단가"/>
      <sheetName val="철탑공사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착정"/>
      <sheetName val="모터"/>
      <sheetName val="외선"/>
      <sheetName val="판넬"/>
      <sheetName val="맨홀"/>
      <sheetName val="배관"/>
      <sheetName val="순공사비"/>
      <sheetName val="총괄표"/>
      <sheetName val="표지"/>
      <sheetName val="부1"/>
      <sheetName val="부2"/>
      <sheetName val="부3"/>
      <sheetName val="부4"/>
      <sheetName val="부5"/>
      <sheetName val="수1"/>
      <sheetName val="수2"/>
      <sheetName val="수3"/>
      <sheetName val="설계설명"/>
      <sheetName val="공사내역"/>
      <sheetName val="공정표"/>
      <sheetName val="임금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79">
          <cell r="C79">
            <v>85318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뉴"/>
      <sheetName val="미드수량"/>
      <sheetName val="변환수량"/>
      <sheetName val="변환수량2"/>
      <sheetName val="최종수량"/>
      <sheetName val="코드변환"/>
      <sheetName val="단열공사"/>
      <sheetName val="추가코드"/>
      <sheetName val="삭제코드"/>
      <sheetName val="단위환산"/>
      <sheetName val="소수점"/>
      <sheetName val="Module1"/>
      <sheetName val="Module2"/>
      <sheetName val="Module3"/>
      <sheetName val="백암비스타내역"/>
      <sheetName val="단가"/>
      <sheetName val="토공사"/>
      <sheetName val="실행내역"/>
      <sheetName val="구성1"/>
      <sheetName val="구성2"/>
      <sheetName val="구성3"/>
      <sheetName val="구성4"/>
      <sheetName val="그림2"/>
      <sheetName val="내역"/>
      <sheetName val="품셈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제업로드시트-양주덕정(행복+공분)"/>
      <sheetName val="비목코드"/>
      <sheetName val="여부구분"/>
      <sheetName val="납품도설치도"/>
    </sheetNames>
    <sheetDataSet>
      <sheetData sheetId="0"/>
      <sheetData sheetId="1">
        <row r="2">
          <cell r="A2" t="str">
            <v>A</v>
          </cell>
        </row>
        <row r="3">
          <cell r="A3" t="str">
            <v>B1</v>
          </cell>
        </row>
        <row r="4">
          <cell r="A4" t="str">
            <v>B2</v>
          </cell>
        </row>
        <row r="5">
          <cell r="A5" t="str">
            <v>H</v>
          </cell>
        </row>
        <row r="6">
          <cell r="A6" t="str">
            <v>I</v>
          </cell>
        </row>
        <row r="7">
          <cell r="A7" t="str">
            <v>J</v>
          </cell>
        </row>
        <row r="8">
          <cell r="A8" t="str">
            <v>K</v>
          </cell>
        </row>
        <row r="9">
          <cell r="A9" t="str">
            <v>L</v>
          </cell>
        </row>
        <row r="10">
          <cell r="A10" t="str">
            <v>M</v>
          </cell>
        </row>
        <row r="11">
          <cell r="A11" t="str">
            <v>Z</v>
          </cell>
        </row>
      </sheetData>
      <sheetData sheetId="2"/>
      <sheetData sheetId="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조도계산서"/>
      <sheetName val="터널조도"/>
      <sheetName val="내역"/>
      <sheetName val="ITEM"/>
      <sheetName val="전선"/>
      <sheetName val="INPUT"/>
      <sheetName val="전기"/>
      <sheetName val="정부노임단가"/>
      <sheetName val="설계조건"/>
      <sheetName val="공통가설"/>
      <sheetName val="과천MAIN"/>
      <sheetName val="기별(종합)"/>
      <sheetName val="포장복구집계"/>
      <sheetName val="공사비예산서(토목분)"/>
      <sheetName val="COPING"/>
      <sheetName val="손익분석"/>
      <sheetName val="단가비교표"/>
      <sheetName val="INPUT(덕도방향-시점)"/>
      <sheetName val="Macro(전선)"/>
      <sheetName val="SLAB&quot;1&quot;"/>
      <sheetName val="조건표"/>
      <sheetName val="MOTOR"/>
      <sheetName val="11.우각부 보강"/>
      <sheetName val="9GNG운반"/>
      <sheetName val="동원(3)"/>
      <sheetName val="예정(3)"/>
      <sheetName val="공량산출서"/>
      <sheetName val="현장관리비"/>
      <sheetName val="실행철강하도"/>
      <sheetName val="11.1 단면hwp"/>
      <sheetName val="교량전기"/>
      <sheetName val="말뚝물량"/>
      <sheetName val="3.일반설비"/>
      <sheetName val="#REF"/>
      <sheetName val="표지"/>
      <sheetName val="단가"/>
      <sheetName val="CODE"/>
      <sheetName val="DATE"/>
      <sheetName val="당초수량"/>
      <sheetName val="직공비"/>
      <sheetName val="송라터널총괄"/>
      <sheetName val="견적"/>
      <sheetName val="간선계산"/>
      <sheetName val="CABLE SIZE-3"/>
      <sheetName val="Sheet1 (2)"/>
      <sheetName val="입출재고현황 (2)"/>
      <sheetName val="BID"/>
      <sheetName val="guard(mac)"/>
      <sheetName val="단면 (2)"/>
      <sheetName val="내역서"/>
      <sheetName val="비용"/>
      <sheetName val="부표총괄"/>
      <sheetName val="품셈1-17"/>
      <sheetName val="북방3터널"/>
      <sheetName val="성남여성복지내역"/>
      <sheetName val="Sheet1"/>
      <sheetName val="__MAIN"/>
      <sheetName val="우각부보강"/>
      <sheetName val="Macro(차단기)"/>
      <sheetName val="수안보-MBR1"/>
      <sheetName val="방송일위대가"/>
      <sheetName val="전단면보수"/>
      <sheetName val="반단면보수"/>
      <sheetName val="콘크리트패칭"/>
      <sheetName val="아스.노면팻칭"/>
      <sheetName val="아스.노면절삭"/>
      <sheetName val="일위대가(계측기설치)"/>
      <sheetName val="자판실행"/>
      <sheetName val="설계변경원가계산총괄표"/>
      <sheetName val="Sheet3"/>
      <sheetName val="일위대가(목록)"/>
      <sheetName val="재료비"/>
      <sheetName val="기계내역"/>
      <sheetName val="FORM-0"/>
      <sheetName val="배수장공사비명세서"/>
      <sheetName val="교각계산"/>
      <sheetName val="교각1"/>
      <sheetName val="제품"/>
      <sheetName val="기본DATA"/>
      <sheetName val="KMT물량"/>
      <sheetName val="순공사비산출내역"/>
      <sheetName val="일위대가표1"/>
      <sheetName val="단가산출서 "/>
      <sheetName val="노임단가"/>
      <sheetName val="단가산출"/>
      <sheetName val="11.자재단가"/>
      <sheetName val="3련 BOX"/>
      <sheetName val="工완성공사율"/>
      <sheetName val="CAT_5"/>
      <sheetName val="단면치수"/>
      <sheetName val="표지 (2)"/>
      <sheetName val="MAIN"/>
      <sheetName val="입찰안"/>
      <sheetName val="부하계산서"/>
      <sheetName val="단가 및 재료비"/>
      <sheetName val="중기사용료산출근거"/>
      <sheetName val="단가대비"/>
      <sheetName val="1-1"/>
      <sheetName val="CIVIL"/>
      <sheetName val="3CHBDC"/>
      <sheetName val="산출근거"/>
      <sheetName val="식생블럭단위수량"/>
      <sheetName val="Sheet5"/>
      <sheetName val="노임"/>
      <sheetName val="케이블및전선관규격표"/>
      <sheetName val="안정검토"/>
      <sheetName val="단면설계"/>
      <sheetName val="ABUT수량-A1"/>
      <sheetName val="사용성검토"/>
      <sheetName val="원가입력"/>
      <sheetName val="Inputs"/>
      <sheetName val="Cost Inputs"/>
      <sheetName val="가점"/>
      <sheetName val="index"/>
      <sheetName val="etc"/>
      <sheetName val="노무비"/>
      <sheetName val="품목"/>
      <sheetName val="케이블"/>
      <sheetName val="작성기준"/>
      <sheetName val="CTDG"/>
      <sheetName val="THVT"/>
      <sheetName val="예산서"/>
      <sheetName val="TEST1"/>
      <sheetName val="01"/>
      <sheetName val="단면가정"/>
      <sheetName val="갑지1"/>
      <sheetName val="GAEYO"/>
      <sheetName val="Sat tron"/>
      <sheetName val="전차선로 물량표"/>
      <sheetName val="COST"/>
      <sheetName val="자재단가비교표"/>
      <sheetName val="건축내역"/>
      <sheetName val="선로정수계산"/>
      <sheetName val="기둥(하중)"/>
      <sheetName val="sum1 (2)"/>
      <sheetName val="4 &amp; 10-inch, CO2 Combo &amp; Sweep"/>
      <sheetName val="매원개착터널총괄"/>
      <sheetName val="하중"/>
      <sheetName val="신내택지내역서"/>
      <sheetName val="조도계산서 (도서)"/>
      <sheetName val="PART_DISCOUNT"/>
      <sheetName val="SILICATE"/>
      <sheetName val="EACT10"/>
      <sheetName val="설 계"/>
      <sheetName val=" 견적서"/>
      <sheetName val="2000년1차"/>
      <sheetName val="재료집계"/>
      <sheetName val="적용률"/>
      <sheetName val="PARAMETER"/>
      <sheetName val="LEGEND"/>
      <sheetName val="gvl"/>
      <sheetName val="개요"/>
      <sheetName val="001"/>
      <sheetName val="MCC제원"/>
      <sheetName val="PROCESS"/>
      <sheetName val="인건비"/>
      <sheetName val="중기일위대가"/>
      <sheetName val="물가자료"/>
      <sheetName val="단가표"/>
      <sheetName val="말뚝설계"/>
      <sheetName val="LABTOTAL"/>
      <sheetName val="참조"/>
      <sheetName val="원가계산서"/>
      <sheetName val="점수계산1-2"/>
      <sheetName val="운영및유지보수"/>
      <sheetName val="차도조도계산"/>
      <sheetName val="사급자재"/>
      <sheetName val="플랜트 설치"/>
      <sheetName val="Manual Valve List"/>
      <sheetName val="JUCK"/>
      <sheetName val="조명시설"/>
      <sheetName val="역T형"/>
      <sheetName val="일위대가시트"/>
      <sheetName val="TB-내역서"/>
      <sheetName val="내촌육교방음벽수량집계표"/>
      <sheetName val="하중계산"/>
      <sheetName val="명세서"/>
      <sheetName val="옹벽기초자료"/>
      <sheetName val="현황산출서"/>
      <sheetName val="현장관리비집계표"/>
      <sheetName val="단가조사서"/>
      <sheetName val="기둥"/>
      <sheetName val="저판(버림100)"/>
      <sheetName val="신규(07년01월)"/>
      <sheetName val="A-4"/>
      <sheetName val="부속동"/>
      <sheetName val="(포장)BOQ-실적공사"/>
      <sheetName val="1.설계조건"/>
      <sheetName val="입력DATA"/>
      <sheetName val="일반전기"/>
      <sheetName val="眞비상(진주)"/>
      <sheetName val="수원역(전체분)설계서"/>
      <sheetName val="집수정"/>
      <sheetName val="날개벽(시점좌측)"/>
      <sheetName val="공정코드"/>
      <sheetName val="대로근거"/>
      <sheetName val="중로근거"/>
      <sheetName val="MAT"/>
      <sheetName val="백암비스타내역"/>
      <sheetName val="설계"/>
      <sheetName val="70%"/>
      <sheetName val="취수탑"/>
      <sheetName val="청산공사"/>
      <sheetName val="기둥(원형)"/>
      <sheetName val="당초"/>
      <sheetName val="통합"/>
      <sheetName val="공사개요"/>
      <sheetName val="진주방향"/>
      <sheetName val="투찰"/>
      <sheetName val="깨기"/>
      <sheetName val="1월"/>
      <sheetName val="원형1호맨홀토공수량"/>
      <sheetName val="Y-WORK"/>
      <sheetName val="조경일람"/>
      <sheetName val="예가표"/>
      <sheetName val="CATCH BASIN"/>
      <sheetName val="기본 상수"/>
      <sheetName val="배수공"/>
      <sheetName val="bearing"/>
      <sheetName val="설비"/>
      <sheetName val="결재판"/>
      <sheetName val="Total"/>
      <sheetName val="표준건축비"/>
      <sheetName val="DANGA"/>
      <sheetName val="계산근거"/>
      <sheetName val="General Data"/>
      <sheetName val="L_RPTB02_01"/>
      <sheetName val="포장직선구간"/>
      <sheetName val="삼성전기"/>
      <sheetName val="PS-2A구조물방수"/>
      <sheetName val="제수"/>
      <sheetName val="공기"/>
      <sheetName val="CLAUSE"/>
      <sheetName val="현황CODE"/>
      <sheetName val="손익현황"/>
      <sheetName val="공사비집계"/>
      <sheetName val="열린교실"/>
      <sheetName val="BSD (2)"/>
      <sheetName val="WORK"/>
      <sheetName val="시멘트"/>
      <sheetName val="Cost bd-&quot;A&quot;"/>
      <sheetName val="시추주상도"/>
      <sheetName val="산1"/>
      <sheetName val="ilch"/>
      <sheetName val="copy"/>
      <sheetName val="서식"/>
      <sheetName val="일반공사"/>
      <sheetName val="경비"/>
      <sheetName val="Sikje_ingun"/>
      <sheetName val="TREE_D"/>
      <sheetName val="공사비 내역"/>
      <sheetName val="4)유동표"/>
      <sheetName val="ACDIM6D"/>
      <sheetName val="건축집계"/>
      <sheetName val="간접비내역-1"/>
      <sheetName val="원가계산(총괄)"/>
      <sheetName val="단위수량"/>
      <sheetName val="현황"/>
      <sheetName val="대전노은1차_조적_집계표"/>
      <sheetName val="증감대비"/>
      <sheetName val="BQ(실행)"/>
      <sheetName val="DAN"/>
      <sheetName val="토목내역서"/>
      <sheetName val="인건-측정"/>
      <sheetName val="Data&amp;Result"/>
      <sheetName val="내역표지"/>
      <sheetName val="I一般比"/>
      <sheetName val="수습"/>
      <sheetName val="봉양~조차장간고하개명(신설)"/>
      <sheetName val="BASIC (2)"/>
      <sheetName val="5.모델링"/>
      <sheetName val="sw1"/>
      <sheetName val="일위대가목록"/>
      <sheetName val="일위대가목차"/>
      <sheetName val="NOMUBI"/>
      <sheetName val="노무비 근거"/>
      <sheetName val="일위대가"/>
      <sheetName val="수량산출"/>
      <sheetName val="1"/>
      <sheetName val="일위대가집계표"/>
      <sheetName val="품셈기준"/>
      <sheetName val="동관마찰손실표"/>
      <sheetName val="양산물금"/>
      <sheetName val="실행비교"/>
      <sheetName val="배수장공사비"/>
      <sheetName val="가공비"/>
      <sheetName val="광로3 - 48m"/>
      <sheetName val="주방환기"/>
      <sheetName val="견적990322"/>
      <sheetName val="원가"/>
      <sheetName val="5.산출내역서"/>
      <sheetName val="연부97-1"/>
      <sheetName val="단락전류-A"/>
      <sheetName val="工관리비율"/>
      <sheetName val="부하(성남)"/>
      <sheetName val="FOOTING단면력"/>
      <sheetName val="간접비"/>
      <sheetName val="인건비 "/>
      <sheetName val="데이타"/>
      <sheetName val="소상 &quot;1&quot;"/>
      <sheetName val="예산서(전기설비)"/>
      <sheetName val="기본"/>
      <sheetName val="직노"/>
      <sheetName val="사다리"/>
      <sheetName val="일위대가표"/>
      <sheetName val="뚝토공"/>
      <sheetName val="일위(철거)"/>
      <sheetName val="각종양식"/>
      <sheetName val="집행(2-1)"/>
      <sheetName val="내역변"/>
      <sheetName val="기계경비(시간당)"/>
      <sheetName val="램머"/>
      <sheetName val="부대공Ⅱ"/>
      <sheetName val="견적서"/>
      <sheetName val="LIST"/>
      <sheetName val="홈통받이수량"/>
      <sheetName val="가시설흙막이"/>
      <sheetName val="Dae_Jiju"/>
      <sheetName val="RE9604"/>
      <sheetName val="품목납기"/>
      <sheetName val="관기성공.내"/>
      <sheetName val="횡배수관토공수량"/>
      <sheetName val="회로내역(승인)"/>
      <sheetName val="우석문틀"/>
      <sheetName val="산업"/>
      <sheetName val="단가조서"/>
      <sheetName val="자압"/>
      <sheetName val="1.취수장"/>
      <sheetName val="POOM_MOTO"/>
      <sheetName val="POOM_MOTO2"/>
      <sheetName val="Sheet7"/>
      <sheetName val="타공종이기"/>
      <sheetName val="견적시담(송포2공구)"/>
      <sheetName val="실행내역서 "/>
      <sheetName val="98수문일위"/>
      <sheetName val="금액내역서"/>
      <sheetName val="6PILE  (돌출)"/>
      <sheetName val="지급자재"/>
      <sheetName val="실행자재"/>
      <sheetName val="남양시작동자105노65기1.3화1.2"/>
      <sheetName val="관람석제출"/>
      <sheetName val="맨홀수량집계"/>
      <sheetName val="3BL공동구 수량"/>
      <sheetName val="단위중량"/>
      <sheetName val="CALCULATION"/>
      <sheetName val="토목"/>
      <sheetName val="기초공"/>
      <sheetName val="LOPCALC"/>
      <sheetName val="2.가정단면"/>
      <sheetName val="기준자료"/>
      <sheetName val="CPM챠트"/>
      <sheetName val="추원 상가(1)"/>
      <sheetName val="CF"/>
      <sheetName val="LS re sales"/>
      <sheetName val="MixBed"/>
      <sheetName val="CondPol"/>
      <sheetName val="Menu"/>
      <sheetName val="AILC004"/>
      <sheetName val="견적기준"/>
      <sheetName val="PIPE"/>
      <sheetName val="FLANGE"/>
      <sheetName val="VALVE"/>
      <sheetName val="일대목차"/>
      <sheetName val="UNIT"/>
      <sheetName val="현장관리비 산출내역"/>
      <sheetName val="SPEC"/>
      <sheetName val="유기공정"/>
      <sheetName val="주형"/>
      <sheetName val="기초단가"/>
      <sheetName val="1공구 건정토건 토공"/>
      <sheetName val="내역총괄"/>
      <sheetName val="내역총괄2"/>
      <sheetName val="내역총괄3"/>
      <sheetName val="단중표"/>
      <sheetName val="매입부가세율(동림)"/>
      <sheetName val="수량3"/>
      <sheetName val="출근부"/>
      <sheetName val="대전월평내역"/>
      <sheetName val="보할공정"/>
      <sheetName val="C1ㅇ"/>
      <sheetName val="기준"/>
      <sheetName val="Sheet4"/>
      <sheetName val="도급예산내역서총괄표"/>
      <sheetName val="PW3"/>
      <sheetName val="PW4"/>
      <sheetName val="SC1"/>
      <sheetName val="PE"/>
      <sheetName val="PM"/>
      <sheetName val="TR"/>
      <sheetName val="내역(을)"/>
      <sheetName val="COVER"/>
      <sheetName val="L형 옹벽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금액"/>
      <sheetName val="Summary Sheets"/>
      <sheetName val="품셈TABLE"/>
      <sheetName val="Option"/>
      <sheetName val="IMPEADENCE MAP 취수장"/>
      <sheetName val="민감도분석"/>
      <sheetName val="ROI"/>
      <sheetName val="세부추진"/>
      <sheetName val="상용보강"/>
      <sheetName val="표면정지 집계"/>
      <sheetName val="PET MAT집계"/>
      <sheetName val="허용전류-IEC"/>
      <sheetName val="SG"/>
      <sheetName val="산근"/>
      <sheetName val="estm_mech"/>
      <sheetName val="COA-17"/>
      <sheetName val="C-18"/>
      <sheetName val="구의33고"/>
      <sheetName val="154TW"/>
      <sheetName val="1SPAN"/>
      <sheetName val="_15_0"/>
      <sheetName val="Assump"/>
      <sheetName val="간지"/>
      <sheetName val="교통처리우회도로"/>
      <sheetName val="AS복구"/>
      <sheetName val="중기터파기"/>
      <sheetName val="변수값"/>
      <sheetName val="중기상차"/>
      <sheetName val="배수공 주요자재 집계표"/>
      <sheetName val="소비자가"/>
      <sheetName val="장문교(대전)"/>
      <sheetName val="PROJECT BRIEF(EX.NEW)"/>
      <sheetName val="부재리스트"/>
      <sheetName val="철거산출근거"/>
      <sheetName val="OD5000"/>
      <sheetName val="c_balju"/>
      <sheetName val="YANG"/>
      <sheetName val="Breakdown"/>
      <sheetName val="UnitRate"/>
      <sheetName val="견적조건"/>
      <sheetName val="콤보박스와 리스트박스의 연결"/>
      <sheetName val="입력1"/>
      <sheetName val="국공유지및사유지"/>
      <sheetName val="현대물량"/>
      <sheetName val="1차증가원가계산"/>
      <sheetName val="PBS"/>
      <sheetName val="별표 "/>
      <sheetName val="LP-S"/>
      <sheetName val="체감식(합정로)_"/>
      <sheetName val="체감식__(원본)"/>
      <sheetName val="진입로_(원본)"/>
      <sheetName val="11_우각부_보강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물량산출 (전력간선,전열)"/>
      <sheetName val="물량산출 (전등)"/>
      <sheetName val="MATRLDATA"/>
      <sheetName val="예산M11A"/>
      <sheetName val="부안일위"/>
      <sheetName val="환율적용표"/>
      <sheetName val="약품공급2"/>
      <sheetName val="부대내역"/>
      <sheetName val="49단"/>
      <sheetName val="22단"/>
      <sheetName val="부서현황"/>
      <sheetName val="#3E1_GCR"/>
      <sheetName val="6.1.3단가산출서(노임단가)_신호무선전송"/>
      <sheetName val="산출내역서집계표"/>
      <sheetName val="갑지(추정)"/>
      <sheetName val="분전함신설"/>
      <sheetName val="접지1종"/>
      <sheetName val="#3_일위대가목록"/>
      <sheetName val="일위"/>
      <sheetName val="토목주소"/>
      <sheetName val="프랜트면허"/>
      <sheetName val="Eq. Mobilization"/>
      <sheetName val="2.4.1 여수토수량산출"/>
      <sheetName val="장비"/>
      <sheetName val="TYPE-A"/>
      <sheetName val="Hours.CodeST"/>
      <sheetName val="단가및재료비"/>
      <sheetName val="견적업체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종합기별"/>
      <sheetName val="노무비명세서"/>
      <sheetName val="소요자재명세서"/>
      <sheetName val="COPING-1"/>
      <sheetName val="역T형교대-2수량"/>
      <sheetName val="안정계산"/>
      <sheetName val="단면검토"/>
      <sheetName val="자료입력"/>
      <sheetName val="도장수량(하1)"/>
      <sheetName val="포장공"/>
      <sheetName val="토공A"/>
      <sheetName val="날개벽수량표"/>
      <sheetName val="물가시세"/>
      <sheetName val="No-&gt;Code"/>
      <sheetName val="갑지"/>
      <sheetName val="TB_내역서"/>
      <sheetName val="요율"/>
      <sheetName val="공문"/>
      <sheetName val="재료"/>
      <sheetName val="품셈(기초)"/>
      <sheetName val="6동"/>
      <sheetName val="본사일보"/>
      <sheetName val="XL4Poppy"/>
      <sheetName val="집계표"/>
      <sheetName val="경비_원본"/>
      <sheetName val="건축"/>
      <sheetName val="매출"/>
      <sheetName val="Input Page"/>
      <sheetName val="주식"/>
      <sheetName val="교통대책내역"/>
      <sheetName val="토공"/>
      <sheetName val="piping"/>
      <sheetName val="9-1차이내역"/>
      <sheetName val="을"/>
      <sheetName val="견"/>
      <sheetName val="96정변2"/>
      <sheetName val="전계가"/>
      <sheetName val="와동25-3(변경)"/>
      <sheetName val="매입세율"/>
      <sheetName val="부재치수입력"/>
      <sheetName val="계화배수"/>
      <sheetName val="전장품(관리용)"/>
      <sheetName val="Piping(Methanol)"/>
      <sheetName val="원가총괄"/>
      <sheetName val="실행내역"/>
      <sheetName val="기준액"/>
      <sheetName val="SIHEUNG"/>
      <sheetName val="기계경비"/>
      <sheetName val="인건비(환율)"/>
      <sheetName val="L-type"/>
      <sheetName val="데리네이타현황"/>
      <sheetName val="삼보지질"/>
      <sheetName val="투찰판"/>
      <sheetName val="COPING설계"/>
      <sheetName val="FORM_0"/>
      <sheetName val="무담보1"/>
      <sheetName val="정산입력"/>
      <sheetName val="참고"/>
      <sheetName val="Tables"/>
      <sheetName val="CONCRETE"/>
      <sheetName val="투찰(하수)"/>
      <sheetName val="가설건물"/>
      <sheetName val="-15.0"/>
      <sheetName val="unit 4"/>
      <sheetName val="잡비"/>
      <sheetName val="현금"/>
      <sheetName val="설계명세서"/>
      <sheetName val="기초자료입력"/>
      <sheetName val="노임,재료비"/>
      <sheetName val="200"/>
      <sheetName val="터파기및재료"/>
      <sheetName val="장비부하"/>
      <sheetName val="토공산출(주차장)"/>
      <sheetName val="미드수량"/>
      <sheetName val="신당동집계표"/>
      <sheetName val="단면확대공"/>
      <sheetName val="H-BEAM(S2,3)"/>
      <sheetName val="단부정착장치"/>
      <sheetName val="D-3109"/>
      <sheetName val="말뚝지지력산정"/>
      <sheetName val="2.단면가정"/>
      <sheetName val="표지판단위"/>
      <sheetName val="산출근거1"/>
      <sheetName val="반중력식옹벽"/>
      <sheetName val="전체도급"/>
      <sheetName val="TOT"/>
      <sheetName val="식재인부"/>
      <sheetName val="기술자료 (광화문)"/>
      <sheetName val="데이터"/>
      <sheetName val="초기화면"/>
      <sheetName val="배수관공"/>
      <sheetName val="차액보증"/>
      <sheetName val="통계연보"/>
      <sheetName val="산5-7"/>
      <sheetName val="부대공사비"/>
      <sheetName val="SUMMARY"/>
      <sheetName val="PAINT"/>
      <sheetName val="기초분물량표"/>
      <sheetName val="철근단면적"/>
      <sheetName val="전기일위대가"/>
      <sheetName val="토목내역"/>
      <sheetName val="지중자재단가"/>
      <sheetName val="F-Assump"/>
      <sheetName val="본관토공 및 포장공 산출조서"/>
      <sheetName val="tggwan(mac)"/>
      <sheetName val="ⴭⴭⴭⴭⴭ"/>
      <sheetName val="T6-6(2)"/>
      <sheetName val="건설노임"/>
      <sheetName val="가로등일위대가"/>
      <sheetName val="건축원가"/>
      <sheetName val="MFAB"/>
      <sheetName val="MFRT"/>
      <sheetName val="MPKG"/>
      <sheetName val="MPRD"/>
      <sheetName val="제안서"/>
      <sheetName val="행정표준(1)"/>
      <sheetName val="견적대비"/>
      <sheetName val="일위대가 "/>
      <sheetName val="단가산출서"/>
      <sheetName val="품산출서"/>
      <sheetName val="특별교실"/>
      <sheetName val="변경총괄지(1)"/>
      <sheetName val="ITEMLIST990101"/>
      <sheetName val="Macro1"/>
      <sheetName val="OPT7"/>
      <sheetName val="수목데이타 "/>
      <sheetName val="공종구간"/>
      <sheetName val="행정표준(2)"/>
      <sheetName val="AS포장복구 "/>
      <sheetName val="PS실 추가 공사"/>
      <sheetName val="맨홀토공산출"/>
      <sheetName val="보집계표"/>
      <sheetName val="배선DATA"/>
      <sheetName val="중기(목록)"/>
      <sheetName val="사통"/>
      <sheetName val="50"/>
      <sheetName val="말뚝기초"/>
      <sheetName val="처리단락"/>
      <sheetName val="부산4"/>
      <sheetName val="결과조달"/>
      <sheetName val="단면상수 및 주빔설계"/>
      <sheetName val="목차"/>
      <sheetName val="RCMinput"/>
      <sheetName val="2000.11월설계내역"/>
      <sheetName val="제출내역 (2)"/>
      <sheetName val="견적사양비교표"/>
      <sheetName val="DESIGN"/>
      <sheetName val="CABLE"/>
      <sheetName val="Imp-Data"/>
      <sheetName val="변품8-37"/>
      <sheetName val="EQUIP-H"/>
      <sheetName val="CPM챠트 "/>
      <sheetName val="자압1"/>
      <sheetName val="신길1동"/>
      <sheetName val="날개벽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="90" zoomScaleNormal="85" zoomScaleSheetLayoutView="90" workbookViewId="0">
      <pane xSplit="3" ySplit="3" topLeftCell="D4" activePane="bottomRight" state="frozen"/>
      <selection activeCell="A2" sqref="A2:J2"/>
      <selection pane="topRight" activeCell="A2" sqref="A2:J2"/>
      <selection pane="bottomLeft" activeCell="A2" sqref="A2:J2"/>
      <selection pane="bottomRight" activeCell="K7" sqref="K7"/>
    </sheetView>
  </sheetViews>
  <sheetFormatPr defaultRowHeight="17.25" customHeight="1" x14ac:dyDescent="0.3"/>
  <cols>
    <col min="1" max="2" width="5.75" style="2" customWidth="1"/>
    <col min="3" max="3" width="25.5" style="2" customWidth="1"/>
    <col min="4" max="4" width="28.125" style="2" customWidth="1"/>
    <col min="5" max="5" width="45.375" style="2" customWidth="1"/>
    <col min="6" max="6" width="25.875" style="2" customWidth="1"/>
    <col min="7" max="7" width="3.5" style="2" customWidth="1"/>
    <col min="8" max="8" width="22.875" style="2" customWidth="1"/>
    <col min="9" max="16384" width="9" style="2"/>
  </cols>
  <sheetData>
    <row r="1" spans="1:8" ht="36.75" customHeight="1" x14ac:dyDescent="0.3">
      <c r="A1" s="80" t="s">
        <v>872</v>
      </c>
      <c r="B1" s="80"/>
      <c r="C1" s="80"/>
      <c r="D1" s="80"/>
      <c r="E1" s="80"/>
      <c r="F1" s="80"/>
    </row>
    <row r="2" spans="1:8" ht="17.25" customHeight="1" x14ac:dyDescent="0.3">
      <c r="A2" s="81" t="s">
        <v>873</v>
      </c>
      <c r="B2" s="81"/>
      <c r="C2" s="81"/>
      <c r="D2" s="81"/>
      <c r="E2" s="3" t="str">
        <f>NUMBERSTRING(D36,1)&amp;"원정"</f>
        <v>영원정</v>
      </c>
      <c r="F2" s="4">
        <f>SUM(D36)</f>
        <v>0</v>
      </c>
    </row>
    <row r="3" spans="1:8" ht="15.95" customHeight="1" x14ac:dyDescent="0.3">
      <c r="A3" s="82" t="s">
        <v>874</v>
      </c>
      <c r="B3" s="83"/>
      <c r="C3" s="84"/>
      <c r="D3" s="5" t="s">
        <v>875</v>
      </c>
      <c r="E3" s="5" t="s">
        <v>876</v>
      </c>
      <c r="F3" s="6" t="s">
        <v>877</v>
      </c>
    </row>
    <row r="4" spans="1:8" ht="15.95" customHeight="1" x14ac:dyDescent="0.3">
      <c r="A4" s="85" t="s">
        <v>878</v>
      </c>
      <c r="B4" s="86" t="s">
        <v>879</v>
      </c>
      <c r="C4" s="7" t="s">
        <v>880</v>
      </c>
      <c r="D4" s="8">
        <f>+공종별집계표!F48</f>
        <v>0</v>
      </c>
      <c r="E4" s="9"/>
      <c r="F4" s="10"/>
      <c r="H4" s="11"/>
    </row>
    <row r="5" spans="1:8" ht="15.95" customHeight="1" x14ac:dyDescent="0.3">
      <c r="A5" s="85"/>
      <c r="B5" s="86"/>
      <c r="C5" s="12" t="s">
        <v>881</v>
      </c>
      <c r="D5" s="13"/>
      <c r="E5" s="14"/>
      <c r="F5" s="15"/>
      <c r="H5" s="11"/>
    </row>
    <row r="6" spans="1:8" ht="15.95" customHeight="1" x14ac:dyDescent="0.3">
      <c r="A6" s="85"/>
      <c r="B6" s="86"/>
      <c r="C6" s="12" t="s">
        <v>882</v>
      </c>
      <c r="D6" s="13">
        <v>0</v>
      </c>
      <c r="E6" s="14"/>
      <c r="F6" s="15"/>
      <c r="H6" s="11"/>
    </row>
    <row r="7" spans="1:8" ht="15.95" customHeight="1" x14ac:dyDescent="0.3">
      <c r="A7" s="85"/>
      <c r="B7" s="86"/>
      <c r="C7" s="16" t="s">
        <v>883</v>
      </c>
      <c r="D7" s="17">
        <f>SUM(D4-D6)</f>
        <v>0</v>
      </c>
      <c r="E7" s="18"/>
      <c r="F7" s="19"/>
      <c r="H7" s="11"/>
    </row>
    <row r="8" spans="1:8" ht="15.95" customHeight="1" x14ac:dyDescent="0.3">
      <c r="A8" s="85"/>
      <c r="B8" s="86" t="s">
        <v>884</v>
      </c>
      <c r="C8" s="7" t="s">
        <v>885</v>
      </c>
      <c r="D8" s="8">
        <f>+공종별집계표!H48</f>
        <v>0</v>
      </c>
      <c r="E8" s="9"/>
      <c r="F8" s="10"/>
      <c r="H8" s="11"/>
    </row>
    <row r="9" spans="1:8" ht="15.95" customHeight="1" x14ac:dyDescent="0.3">
      <c r="A9" s="85"/>
      <c r="B9" s="86"/>
      <c r="C9" s="12" t="s">
        <v>886</v>
      </c>
      <c r="D9" s="13">
        <f>TRUNC((D8)*E9,0)</f>
        <v>0</v>
      </c>
      <c r="E9" s="20">
        <v>0.124</v>
      </c>
      <c r="F9" s="15"/>
      <c r="H9" s="11"/>
    </row>
    <row r="10" spans="1:8" ht="15.95" customHeight="1" x14ac:dyDescent="0.3">
      <c r="A10" s="85"/>
      <c r="B10" s="86"/>
      <c r="C10" s="16" t="s">
        <v>887</v>
      </c>
      <c r="D10" s="17">
        <f>SUM(D8:D9)</f>
        <v>0</v>
      </c>
      <c r="E10" s="18"/>
      <c r="F10" s="19"/>
      <c r="H10" s="11"/>
    </row>
    <row r="11" spans="1:8" ht="14.1" customHeight="1" x14ac:dyDescent="0.3">
      <c r="A11" s="85"/>
      <c r="B11" s="86" t="s">
        <v>888</v>
      </c>
      <c r="C11" s="7" t="s">
        <v>889</v>
      </c>
      <c r="D11" s="8">
        <v>0</v>
      </c>
      <c r="E11" s="9"/>
      <c r="F11" s="10"/>
      <c r="H11" s="11"/>
    </row>
    <row r="12" spans="1:8" ht="14.1" customHeight="1" x14ac:dyDescent="0.3">
      <c r="A12" s="85"/>
      <c r="B12" s="86"/>
      <c r="C12" s="12" t="s">
        <v>890</v>
      </c>
      <c r="D12" s="13">
        <f>+공종별집계표!J48</f>
        <v>0</v>
      </c>
      <c r="E12" s="14"/>
      <c r="F12" s="15"/>
      <c r="H12" s="11"/>
    </row>
    <row r="13" spans="1:8" ht="14.1" customHeight="1" x14ac:dyDescent="0.3">
      <c r="A13" s="85"/>
      <c r="B13" s="86"/>
      <c r="C13" s="12" t="s">
        <v>915</v>
      </c>
      <c r="D13" s="13">
        <f>+공종별집계표!L32</f>
        <v>0</v>
      </c>
      <c r="E13" s="14"/>
      <c r="F13" s="15"/>
      <c r="H13" s="11"/>
    </row>
    <row r="14" spans="1:8" ht="14.1" customHeight="1" x14ac:dyDescent="0.3">
      <c r="A14" s="85"/>
      <c r="B14" s="86"/>
      <c r="C14" s="12" t="s">
        <v>891</v>
      </c>
      <c r="D14" s="13">
        <f>TRUNC((D10)*E14,0)</f>
        <v>0</v>
      </c>
      <c r="E14" s="21">
        <v>3.6999999999999998E-2</v>
      </c>
      <c r="F14" s="15"/>
      <c r="H14" s="11"/>
    </row>
    <row r="15" spans="1:8" ht="14.1" customHeight="1" x14ac:dyDescent="0.3">
      <c r="A15" s="85"/>
      <c r="B15" s="86"/>
      <c r="C15" s="12" t="s">
        <v>892</v>
      </c>
      <c r="D15" s="13">
        <f>TRUNC((D10)*E15,0)</f>
        <v>0</v>
      </c>
      <c r="E15" s="22">
        <v>1.01E-2</v>
      </c>
      <c r="F15" s="15"/>
      <c r="H15" s="11"/>
    </row>
    <row r="16" spans="1:8" ht="14.1" customHeight="1" x14ac:dyDescent="0.3">
      <c r="A16" s="85"/>
      <c r="B16" s="86"/>
      <c r="C16" s="12" t="s">
        <v>893</v>
      </c>
      <c r="D16" s="13">
        <f>TRUNC((D8)*E16,0)</f>
        <v>0</v>
      </c>
      <c r="E16" s="23">
        <v>3.4950000000000002E-2</v>
      </c>
      <c r="F16" s="15"/>
      <c r="H16" s="11"/>
    </row>
    <row r="17" spans="1:8" ht="14.1" customHeight="1" x14ac:dyDescent="0.3">
      <c r="A17" s="85"/>
      <c r="B17" s="86"/>
      <c r="C17" s="12" t="s">
        <v>894</v>
      </c>
      <c r="D17" s="13">
        <f>TRUNC((D8)*E17,0)</f>
        <v>0</v>
      </c>
      <c r="E17" s="20">
        <v>4.4999999999999998E-2</v>
      </c>
      <c r="F17" s="15"/>
      <c r="H17" s="11"/>
    </row>
    <row r="18" spans="1:8" ht="14.1" customHeight="1" x14ac:dyDescent="0.3">
      <c r="A18" s="85"/>
      <c r="B18" s="86"/>
      <c r="C18" s="12" t="s">
        <v>895</v>
      </c>
      <c r="D18" s="13">
        <f>TRUNC((D16)*E18,0)</f>
        <v>0</v>
      </c>
      <c r="E18" s="24">
        <v>0.1227</v>
      </c>
      <c r="F18" s="15"/>
      <c r="H18" s="11"/>
    </row>
    <row r="19" spans="1:8" ht="14.1" customHeight="1" x14ac:dyDescent="0.3">
      <c r="A19" s="85"/>
      <c r="B19" s="86"/>
      <c r="C19" s="12" t="s">
        <v>896</v>
      </c>
      <c r="D19" s="13">
        <f>TRUNC((D8)*E19,0)</f>
        <v>0</v>
      </c>
      <c r="E19" s="20">
        <v>2.3E-2</v>
      </c>
      <c r="F19" s="15"/>
      <c r="H19" s="25"/>
    </row>
    <row r="20" spans="1:8" s="29" customFormat="1" ht="20.25" customHeight="1" x14ac:dyDescent="0.3">
      <c r="A20" s="85"/>
      <c r="B20" s="87"/>
      <c r="C20" s="12" t="s">
        <v>897</v>
      </c>
      <c r="D20" s="13"/>
      <c r="E20" s="26" t="s">
        <v>898</v>
      </c>
      <c r="F20" s="27"/>
      <c r="G20" s="28"/>
      <c r="H20" s="13"/>
    </row>
    <row r="21" spans="1:8" ht="14.1" customHeight="1" x14ac:dyDescent="0.3">
      <c r="A21" s="85"/>
      <c r="B21" s="86"/>
      <c r="C21" s="12" t="s">
        <v>899</v>
      </c>
      <c r="D21" s="13">
        <f>TRUNC((D7+D10)*E21,0)</f>
        <v>0</v>
      </c>
      <c r="E21" s="30">
        <v>7.6999999999999999E-2</v>
      </c>
      <c r="F21" s="15"/>
      <c r="G21" s="31"/>
      <c r="H21" s="32"/>
    </row>
    <row r="22" spans="1:8" ht="14.1" customHeight="1" x14ac:dyDescent="0.3">
      <c r="A22" s="85"/>
      <c r="B22" s="86"/>
      <c r="C22" s="12" t="s">
        <v>900</v>
      </c>
      <c r="D22" s="13">
        <f>TRUNC((D7+D8+D11+D12)*E22,0)</f>
        <v>0</v>
      </c>
      <c r="E22" s="33">
        <v>5.0000000000000001E-3</v>
      </c>
      <c r="F22" s="15"/>
      <c r="H22" s="11"/>
    </row>
    <row r="23" spans="1:8" ht="12" customHeight="1" x14ac:dyDescent="0.3">
      <c r="A23" s="85"/>
      <c r="B23" s="86"/>
      <c r="C23" s="34" t="s">
        <v>901</v>
      </c>
      <c r="D23" s="77">
        <f>TRUNC((D7+D8+D11+D12)*E23,0)</f>
        <v>0</v>
      </c>
      <c r="E23" s="88">
        <v>8.0999999999999996E-4</v>
      </c>
      <c r="F23" s="79"/>
      <c r="H23" s="11"/>
    </row>
    <row r="24" spans="1:8" ht="12" customHeight="1" x14ac:dyDescent="0.3">
      <c r="A24" s="85"/>
      <c r="B24" s="86"/>
      <c r="C24" s="35" t="s">
        <v>902</v>
      </c>
      <c r="D24" s="77"/>
      <c r="E24" s="88"/>
      <c r="F24" s="79"/>
      <c r="H24" s="11"/>
    </row>
    <row r="25" spans="1:8" ht="12" customHeight="1" x14ac:dyDescent="0.3">
      <c r="A25" s="85"/>
      <c r="B25" s="86"/>
      <c r="C25" s="34" t="s">
        <v>903</v>
      </c>
      <c r="D25" s="77">
        <f>TRUNC((D7+D8+D11+D12)*E25,0)</f>
        <v>0</v>
      </c>
      <c r="E25" s="78">
        <v>6.9999999999999999E-4</v>
      </c>
      <c r="F25" s="79"/>
      <c r="H25" s="11"/>
    </row>
    <row r="26" spans="1:8" ht="12" customHeight="1" x14ac:dyDescent="0.3">
      <c r="A26" s="85"/>
      <c r="B26" s="86"/>
      <c r="C26" s="35" t="s">
        <v>904</v>
      </c>
      <c r="D26" s="77"/>
      <c r="E26" s="78"/>
      <c r="F26" s="79"/>
      <c r="H26" s="11"/>
    </row>
    <row r="27" spans="1:8" ht="14.1" customHeight="1" x14ac:dyDescent="0.3">
      <c r="A27" s="85"/>
      <c r="B27" s="86"/>
      <c r="C27" s="16" t="s">
        <v>883</v>
      </c>
      <c r="D27" s="17">
        <f>SUM(D11:D26)</f>
        <v>0</v>
      </c>
      <c r="E27" s="18"/>
      <c r="F27" s="19"/>
      <c r="H27" s="11"/>
    </row>
    <row r="28" spans="1:8" ht="15.95" customHeight="1" x14ac:dyDescent="0.3">
      <c r="A28" s="73" t="s">
        <v>905</v>
      </c>
      <c r="B28" s="74"/>
      <c r="C28" s="74"/>
      <c r="D28" s="36">
        <f>SUM(D7,D10,D27)</f>
        <v>0</v>
      </c>
      <c r="E28" s="37"/>
      <c r="F28" s="38"/>
      <c r="H28" s="11"/>
    </row>
    <row r="29" spans="1:8" ht="15.95" customHeight="1" x14ac:dyDescent="0.3">
      <c r="A29" s="73" t="s">
        <v>906</v>
      </c>
      <c r="B29" s="74"/>
      <c r="C29" s="74"/>
      <c r="D29" s="36">
        <f>TRUNC((D28)*E29,0)</f>
        <v>0</v>
      </c>
      <c r="E29" s="39">
        <v>0.06</v>
      </c>
      <c r="F29" s="38"/>
      <c r="H29" s="11"/>
    </row>
    <row r="30" spans="1:8" ht="15.95" customHeight="1" x14ac:dyDescent="0.3">
      <c r="A30" s="73" t="s">
        <v>907</v>
      </c>
      <c r="B30" s="74"/>
      <c r="C30" s="74"/>
      <c r="D30" s="36">
        <f>TRUNC((D10+D27+D29)*E30,0)</f>
        <v>0</v>
      </c>
      <c r="E30" s="40">
        <v>0.15</v>
      </c>
      <c r="F30" s="38"/>
    </row>
    <row r="31" spans="1:8" ht="15.95" customHeight="1" x14ac:dyDescent="0.3">
      <c r="A31" s="73" t="s">
        <v>908</v>
      </c>
      <c r="B31" s="74"/>
      <c r="C31" s="74"/>
      <c r="D31" s="36">
        <f>ROUNDDOWN(SUM(D28:D30),0)</f>
        <v>0</v>
      </c>
      <c r="E31" s="37"/>
      <c r="F31" s="38"/>
    </row>
    <row r="32" spans="1:8" ht="15.95" customHeight="1" x14ac:dyDescent="0.3">
      <c r="A32" s="73" t="s">
        <v>909</v>
      </c>
      <c r="B32" s="74"/>
      <c r="C32" s="74"/>
      <c r="D32" s="36">
        <f>TRUNC((D31)*E32,0)</f>
        <v>0</v>
      </c>
      <c r="E32" s="41">
        <v>0.1</v>
      </c>
      <c r="F32" s="38"/>
    </row>
    <row r="33" spans="1:6" ht="15.95" customHeight="1" x14ac:dyDescent="0.3">
      <c r="A33" s="73" t="s">
        <v>910</v>
      </c>
      <c r="B33" s="74"/>
      <c r="C33" s="74"/>
      <c r="D33" s="36">
        <f>SUM(D31:D32)</f>
        <v>0</v>
      </c>
      <c r="E33" s="37"/>
      <c r="F33" s="10"/>
    </row>
    <row r="34" spans="1:6" ht="15.95" customHeight="1" x14ac:dyDescent="0.3">
      <c r="A34" s="73" t="s">
        <v>911</v>
      </c>
      <c r="B34" s="74"/>
      <c r="C34" s="74"/>
      <c r="D34" s="36">
        <f>+공종별집계표!L33</f>
        <v>0</v>
      </c>
      <c r="E34" s="37" t="s">
        <v>912</v>
      </c>
      <c r="F34" s="10"/>
    </row>
    <row r="35" spans="1:6" ht="15.95" customHeight="1" x14ac:dyDescent="0.3">
      <c r="A35" s="73" t="s">
        <v>913</v>
      </c>
      <c r="B35" s="74"/>
      <c r="C35" s="74"/>
      <c r="D35" s="36">
        <f>+공종별집계표!L36</f>
        <v>0</v>
      </c>
      <c r="E35" s="37" t="s">
        <v>912</v>
      </c>
      <c r="F35" s="10"/>
    </row>
    <row r="36" spans="1:6" ht="15.95" customHeight="1" x14ac:dyDescent="0.3">
      <c r="A36" s="75" t="s">
        <v>914</v>
      </c>
      <c r="B36" s="76"/>
      <c r="C36" s="76"/>
      <c r="D36" s="42">
        <f>SUM(D33:D35)</f>
        <v>0</v>
      </c>
      <c r="E36" s="43"/>
      <c r="F36" s="44"/>
    </row>
    <row r="37" spans="1:6" ht="15.95" customHeight="1" x14ac:dyDescent="0.3">
      <c r="A37" s="45"/>
      <c r="B37" s="45"/>
      <c r="C37" s="45"/>
      <c r="D37" s="46"/>
      <c r="E37" s="47"/>
      <c r="F37" s="31"/>
    </row>
    <row r="38" spans="1:6" s="52" customFormat="1" ht="15.95" customHeight="1" x14ac:dyDescent="0.3">
      <c r="A38" s="48"/>
      <c r="B38" s="48"/>
      <c r="C38" s="48"/>
      <c r="D38" s="49"/>
      <c r="E38" s="50"/>
      <c r="F38" s="51"/>
    </row>
    <row r="39" spans="1:6" ht="15.95" customHeight="1" x14ac:dyDescent="0.3">
      <c r="A39" s="45"/>
      <c r="B39" s="45"/>
      <c r="E39" s="47"/>
      <c r="F39" s="31"/>
    </row>
    <row r="40" spans="1:6" ht="15.75" customHeight="1" x14ac:dyDescent="0.3">
      <c r="A40" s="45"/>
      <c r="B40" s="45"/>
      <c r="C40" s="53"/>
      <c r="D40" s="54"/>
      <c r="E40" s="47"/>
      <c r="F40" s="31"/>
    </row>
    <row r="41" spans="1:6" ht="17.25" customHeight="1" x14ac:dyDescent="0.3">
      <c r="C41" s="55"/>
      <c r="D41" s="56"/>
      <c r="E41" s="57"/>
    </row>
    <row r="42" spans="1:6" ht="17.25" customHeight="1" x14ac:dyDescent="0.3">
      <c r="D42" s="58"/>
      <c r="E42" s="57"/>
    </row>
    <row r="43" spans="1:6" ht="17.25" customHeight="1" x14ac:dyDescent="0.3">
      <c r="D43" s="58"/>
      <c r="E43" s="59"/>
    </row>
    <row r="44" spans="1:6" ht="17.25" customHeight="1" x14ac:dyDescent="0.3">
      <c r="D44" s="60"/>
      <c r="E44" s="59"/>
    </row>
    <row r="45" spans="1:6" ht="17.25" customHeight="1" x14ac:dyDescent="0.3">
      <c r="D45" s="61"/>
      <c r="E45" s="59"/>
    </row>
    <row r="46" spans="1:6" ht="17.25" customHeight="1" x14ac:dyDescent="0.3">
      <c r="D46" s="61"/>
      <c r="E46" s="59"/>
    </row>
    <row r="47" spans="1:6" ht="17.25" customHeight="1" x14ac:dyDescent="0.3">
      <c r="D47" s="61"/>
    </row>
  </sheetData>
  <mergeCells count="22">
    <mergeCell ref="A1:F1"/>
    <mergeCell ref="A2:D2"/>
    <mergeCell ref="A3:C3"/>
    <mergeCell ref="A4:A27"/>
    <mergeCell ref="B4:B7"/>
    <mergeCell ref="B8:B10"/>
    <mergeCell ref="B11:B27"/>
    <mergeCell ref="D23:D24"/>
    <mergeCell ref="E23:E24"/>
    <mergeCell ref="F23:F24"/>
    <mergeCell ref="A36:C36"/>
    <mergeCell ref="D25:D26"/>
    <mergeCell ref="E25:E26"/>
    <mergeCell ref="F25:F26"/>
    <mergeCell ref="A28:C28"/>
    <mergeCell ref="A29:C29"/>
    <mergeCell ref="A30:C30"/>
    <mergeCell ref="A31:C31"/>
    <mergeCell ref="A32:C32"/>
    <mergeCell ref="A33:C33"/>
    <mergeCell ref="A34:C34"/>
    <mergeCell ref="A35:C35"/>
  </mergeCells>
  <phoneticPr fontId="1" type="noConversion"/>
  <printOptions horizontalCentered="1"/>
  <pageMargins left="0.9055118110236221" right="0.31496062992125984" top="0.27559055118110237" bottom="0.35433070866141736" header="0.15748031496062992" footer="0.27559055118110237"/>
  <pageSetup paperSize="9" scale="89" orientation="landscape" r:id="rId1"/>
  <headerFooter alignWithMargins="0"/>
  <rowBreaks count="1" manualBreakCount="1">
    <brk id="3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workbookViewId="0">
      <selection sqref="A1:M1"/>
    </sheetView>
  </sheetViews>
  <sheetFormatPr defaultRowHeight="13.5" x14ac:dyDescent="0.3"/>
  <cols>
    <col min="1" max="1" width="40.625" style="62" customWidth="1"/>
    <col min="2" max="2" width="20.625" style="62" customWidth="1"/>
    <col min="3" max="4" width="4.625" style="62" customWidth="1"/>
    <col min="5" max="12" width="13.625" style="62" customWidth="1"/>
    <col min="13" max="13" width="12.625" style="62" customWidth="1"/>
    <col min="14" max="16" width="2.625" style="62" hidden="1" customWidth="1"/>
    <col min="17" max="19" width="1.625" style="62" hidden="1" customWidth="1"/>
    <col min="20" max="20" width="18.625" style="62" hidden="1" customWidth="1"/>
    <col min="21" max="16384" width="9" style="62"/>
  </cols>
  <sheetData>
    <row r="1" spans="1:20" ht="30" customHeight="1" x14ac:dyDescent="0.3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ht="30" customHeight="1" x14ac:dyDescent="0.3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30" customHeight="1" x14ac:dyDescent="0.3">
      <c r="A3" s="91" t="s">
        <v>2</v>
      </c>
      <c r="B3" s="91" t="s">
        <v>3</v>
      </c>
      <c r="C3" s="91" t="s">
        <v>4</v>
      </c>
      <c r="D3" s="91" t="s">
        <v>5</v>
      </c>
      <c r="E3" s="91" t="s">
        <v>6</v>
      </c>
      <c r="F3" s="91"/>
      <c r="G3" s="91" t="s">
        <v>9</v>
      </c>
      <c r="H3" s="91"/>
      <c r="I3" s="91" t="s">
        <v>10</v>
      </c>
      <c r="J3" s="91"/>
      <c r="K3" s="91" t="s">
        <v>11</v>
      </c>
      <c r="L3" s="91"/>
      <c r="M3" s="91" t="s">
        <v>12</v>
      </c>
      <c r="N3" s="93" t="s">
        <v>13</v>
      </c>
      <c r="O3" s="93" t="s">
        <v>14</v>
      </c>
      <c r="P3" s="93" t="s">
        <v>15</v>
      </c>
      <c r="Q3" s="93" t="s">
        <v>16</v>
      </c>
      <c r="R3" s="93" t="s">
        <v>17</v>
      </c>
      <c r="S3" s="93" t="s">
        <v>18</v>
      </c>
      <c r="T3" s="93" t="s">
        <v>19</v>
      </c>
    </row>
    <row r="4" spans="1:20" ht="30" customHeight="1" x14ac:dyDescent="0.3">
      <c r="A4" s="92"/>
      <c r="B4" s="92"/>
      <c r="C4" s="92"/>
      <c r="D4" s="92"/>
      <c r="E4" s="63" t="s">
        <v>7</v>
      </c>
      <c r="F4" s="63" t="s">
        <v>8</v>
      </c>
      <c r="G4" s="63" t="s">
        <v>7</v>
      </c>
      <c r="H4" s="63" t="s">
        <v>8</v>
      </c>
      <c r="I4" s="63" t="s">
        <v>7</v>
      </c>
      <c r="J4" s="63" t="s">
        <v>8</v>
      </c>
      <c r="K4" s="63" t="s">
        <v>7</v>
      </c>
      <c r="L4" s="63" t="s">
        <v>8</v>
      </c>
      <c r="M4" s="92"/>
      <c r="N4" s="93"/>
      <c r="O4" s="93"/>
      <c r="P4" s="93"/>
      <c r="Q4" s="93"/>
      <c r="R4" s="93"/>
      <c r="S4" s="93"/>
      <c r="T4" s="93"/>
    </row>
    <row r="5" spans="1:20" ht="30" customHeight="1" x14ac:dyDescent="0.3">
      <c r="A5" s="64" t="s">
        <v>51</v>
      </c>
      <c r="B5" s="64" t="s">
        <v>52</v>
      </c>
      <c r="C5" s="64" t="s">
        <v>52</v>
      </c>
      <c r="D5" s="65">
        <v>1</v>
      </c>
      <c r="E5" s="66">
        <f>F6+F38</f>
        <v>0</v>
      </c>
      <c r="F5" s="66">
        <f t="shared" ref="F5:F38" si="0">E5*D5</f>
        <v>0</v>
      </c>
      <c r="G5" s="66">
        <f>H6+H38</f>
        <v>0</v>
      </c>
      <c r="H5" s="66">
        <f t="shared" ref="H5:H38" si="1">G5*D5</f>
        <v>0</v>
      </c>
      <c r="I5" s="66">
        <f>J6+J38</f>
        <v>0</v>
      </c>
      <c r="J5" s="66">
        <f t="shared" ref="J5:J38" si="2">I5*D5</f>
        <v>0</v>
      </c>
      <c r="K5" s="66">
        <f t="shared" ref="K5:K38" si="3">E5+G5+I5</f>
        <v>0</v>
      </c>
      <c r="L5" s="66">
        <f t="shared" ref="L5:L38" si="4">F5+H5+J5</f>
        <v>0</v>
      </c>
      <c r="M5" s="64" t="s">
        <v>52</v>
      </c>
      <c r="N5" s="67" t="s">
        <v>53</v>
      </c>
      <c r="O5" s="67" t="s">
        <v>52</v>
      </c>
      <c r="P5" s="67" t="s">
        <v>52</v>
      </c>
      <c r="Q5" s="67" t="s">
        <v>52</v>
      </c>
      <c r="R5" s="68">
        <v>1</v>
      </c>
      <c r="S5" s="67" t="s">
        <v>52</v>
      </c>
      <c r="T5" s="69"/>
    </row>
    <row r="6" spans="1:20" ht="30" customHeight="1" x14ac:dyDescent="0.3">
      <c r="A6" s="64" t="s">
        <v>54</v>
      </c>
      <c r="B6" s="64" t="s">
        <v>52</v>
      </c>
      <c r="C6" s="64" t="s">
        <v>52</v>
      </c>
      <c r="D6" s="65">
        <v>1</v>
      </c>
      <c r="E6" s="66">
        <f>F7+F23</f>
        <v>0</v>
      </c>
      <c r="F6" s="66">
        <f t="shared" si="0"/>
        <v>0</v>
      </c>
      <c r="G6" s="66">
        <f>H7+H23</f>
        <v>0</v>
      </c>
      <c r="H6" s="66">
        <f t="shared" si="1"/>
        <v>0</v>
      </c>
      <c r="I6" s="66">
        <f>J7+J23</f>
        <v>0</v>
      </c>
      <c r="J6" s="66">
        <f t="shared" si="2"/>
        <v>0</v>
      </c>
      <c r="K6" s="66">
        <f t="shared" si="3"/>
        <v>0</v>
      </c>
      <c r="L6" s="66">
        <f t="shared" si="4"/>
        <v>0</v>
      </c>
      <c r="M6" s="64" t="s">
        <v>52</v>
      </c>
      <c r="N6" s="67" t="s">
        <v>55</v>
      </c>
      <c r="O6" s="67" t="s">
        <v>52</v>
      </c>
      <c r="P6" s="67" t="s">
        <v>53</v>
      </c>
      <c r="Q6" s="67" t="s">
        <v>52</v>
      </c>
      <c r="R6" s="68">
        <v>2</v>
      </c>
      <c r="S6" s="67" t="s">
        <v>52</v>
      </c>
      <c r="T6" s="69"/>
    </row>
    <row r="7" spans="1:20" ht="30" customHeight="1" x14ac:dyDescent="0.3">
      <c r="A7" s="64" t="s">
        <v>56</v>
      </c>
      <c r="B7" s="64" t="s">
        <v>52</v>
      </c>
      <c r="C7" s="64" t="s">
        <v>52</v>
      </c>
      <c r="D7" s="65">
        <v>1</v>
      </c>
      <c r="E7" s="66">
        <f>F8+F9+F10+F11+F12+F13+F14+F15+F16+F17+F18+F19+F20+F21+F22</f>
        <v>0</v>
      </c>
      <c r="F7" s="66">
        <f t="shared" si="0"/>
        <v>0</v>
      </c>
      <c r="G7" s="66">
        <f>H8+H9+H10+H11+H12+H13+H14+H15+H16+H17+H18+H19+H20+H21+H22</f>
        <v>0</v>
      </c>
      <c r="H7" s="66">
        <f t="shared" si="1"/>
        <v>0</v>
      </c>
      <c r="I7" s="66">
        <f>J8+J9+J10+J11+J12+J13+J14+J15+J16+J17+J18+J19+J20+J21+J22</f>
        <v>0</v>
      </c>
      <c r="J7" s="66">
        <f t="shared" si="2"/>
        <v>0</v>
      </c>
      <c r="K7" s="66">
        <f t="shared" si="3"/>
        <v>0</v>
      </c>
      <c r="L7" s="66">
        <f t="shared" si="4"/>
        <v>0</v>
      </c>
      <c r="M7" s="64" t="s">
        <v>52</v>
      </c>
      <c r="N7" s="67" t="s">
        <v>57</v>
      </c>
      <c r="O7" s="67" t="s">
        <v>52</v>
      </c>
      <c r="P7" s="67" t="s">
        <v>55</v>
      </c>
      <c r="Q7" s="67" t="s">
        <v>52</v>
      </c>
      <c r="R7" s="68">
        <v>3</v>
      </c>
      <c r="S7" s="67" t="s">
        <v>52</v>
      </c>
      <c r="T7" s="69"/>
    </row>
    <row r="8" spans="1:20" ht="30" customHeight="1" x14ac:dyDescent="0.3">
      <c r="A8" s="64" t="s">
        <v>58</v>
      </c>
      <c r="B8" s="64" t="s">
        <v>52</v>
      </c>
      <c r="C8" s="64" t="s">
        <v>52</v>
      </c>
      <c r="D8" s="65">
        <v>1</v>
      </c>
      <c r="E8" s="66">
        <f>공종별내역서!F27</f>
        <v>0</v>
      </c>
      <c r="F8" s="66">
        <f t="shared" si="0"/>
        <v>0</v>
      </c>
      <c r="G8" s="66">
        <f>공종별내역서!H27</f>
        <v>0</v>
      </c>
      <c r="H8" s="66">
        <f t="shared" si="1"/>
        <v>0</v>
      </c>
      <c r="I8" s="66">
        <f>공종별내역서!J27</f>
        <v>0</v>
      </c>
      <c r="J8" s="66">
        <f t="shared" si="2"/>
        <v>0</v>
      </c>
      <c r="K8" s="66">
        <f t="shared" si="3"/>
        <v>0</v>
      </c>
      <c r="L8" s="66">
        <f t="shared" si="4"/>
        <v>0</v>
      </c>
      <c r="M8" s="64" t="s">
        <v>52</v>
      </c>
      <c r="N8" s="67" t="s">
        <v>59</v>
      </c>
      <c r="O8" s="67" t="s">
        <v>52</v>
      </c>
      <c r="P8" s="67" t="s">
        <v>57</v>
      </c>
      <c r="Q8" s="67" t="s">
        <v>52</v>
      </c>
      <c r="R8" s="68">
        <v>4</v>
      </c>
      <c r="S8" s="67" t="s">
        <v>52</v>
      </c>
      <c r="T8" s="69"/>
    </row>
    <row r="9" spans="1:20" ht="30" customHeight="1" x14ac:dyDescent="0.3">
      <c r="A9" s="64" t="s">
        <v>130</v>
      </c>
      <c r="B9" s="64" t="s">
        <v>52</v>
      </c>
      <c r="C9" s="64" t="s">
        <v>52</v>
      </c>
      <c r="D9" s="65">
        <v>1</v>
      </c>
      <c r="E9" s="66">
        <f>공종별내역서!F51</f>
        <v>0</v>
      </c>
      <c r="F9" s="66">
        <f t="shared" si="0"/>
        <v>0</v>
      </c>
      <c r="G9" s="66">
        <f>공종별내역서!H51</f>
        <v>0</v>
      </c>
      <c r="H9" s="66">
        <f t="shared" si="1"/>
        <v>0</v>
      </c>
      <c r="I9" s="66">
        <f>공종별내역서!J51</f>
        <v>0</v>
      </c>
      <c r="J9" s="66">
        <f t="shared" si="2"/>
        <v>0</v>
      </c>
      <c r="K9" s="66">
        <f t="shared" si="3"/>
        <v>0</v>
      </c>
      <c r="L9" s="66">
        <f t="shared" si="4"/>
        <v>0</v>
      </c>
      <c r="M9" s="64" t="s">
        <v>52</v>
      </c>
      <c r="N9" s="67" t="s">
        <v>131</v>
      </c>
      <c r="O9" s="67" t="s">
        <v>52</v>
      </c>
      <c r="P9" s="67" t="s">
        <v>57</v>
      </c>
      <c r="Q9" s="67" t="s">
        <v>52</v>
      </c>
      <c r="R9" s="68">
        <v>4</v>
      </c>
      <c r="S9" s="67" t="s">
        <v>52</v>
      </c>
      <c r="T9" s="69"/>
    </row>
    <row r="10" spans="1:20" ht="30" customHeight="1" x14ac:dyDescent="0.3">
      <c r="A10" s="64" t="s">
        <v>196</v>
      </c>
      <c r="B10" s="64" t="s">
        <v>52</v>
      </c>
      <c r="C10" s="64" t="s">
        <v>52</v>
      </c>
      <c r="D10" s="65">
        <v>1</v>
      </c>
      <c r="E10" s="66">
        <f>공종별내역서!F75</f>
        <v>0</v>
      </c>
      <c r="F10" s="66">
        <f t="shared" si="0"/>
        <v>0</v>
      </c>
      <c r="G10" s="66">
        <f>공종별내역서!H75</f>
        <v>0</v>
      </c>
      <c r="H10" s="66">
        <f t="shared" si="1"/>
        <v>0</v>
      </c>
      <c r="I10" s="66">
        <f>공종별내역서!J75</f>
        <v>0</v>
      </c>
      <c r="J10" s="66">
        <f t="shared" si="2"/>
        <v>0</v>
      </c>
      <c r="K10" s="66">
        <f t="shared" si="3"/>
        <v>0</v>
      </c>
      <c r="L10" s="66">
        <f t="shared" si="4"/>
        <v>0</v>
      </c>
      <c r="M10" s="64" t="s">
        <v>52</v>
      </c>
      <c r="N10" s="67" t="s">
        <v>197</v>
      </c>
      <c r="O10" s="67" t="s">
        <v>52</v>
      </c>
      <c r="P10" s="67" t="s">
        <v>57</v>
      </c>
      <c r="Q10" s="67" t="s">
        <v>52</v>
      </c>
      <c r="R10" s="68">
        <v>4</v>
      </c>
      <c r="S10" s="67" t="s">
        <v>52</v>
      </c>
      <c r="T10" s="69"/>
    </row>
    <row r="11" spans="1:20" ht="30" customHeight="1" x14ac:dyDescent="0.3">
      <c r="A11" s="64" t="s">
        <v>230</v>
      </c>
      <c r="B11" s="64" t="s">
        <v>52</v>
      </c>
      <c r="C11" s="64" t="s">
        <v>52</v>
      </c>
      <c r="D11" s="65">
        <v>1</v>
      </c>
      <c r="E11" s="66">
        <f>공종별내역서!F99</f>
        <v>0</v>
      </c>
      <c r="F11" s="66">
        <f t="shared" si="0"/>
        <v>0</v>
      </c>
      <c r="G11" s="66">
        <f>공종별내역서!H99</f>
        <v>0</v>
      </c>
      <c r="H11" s="66">
        <f t="shared" si="1"/>
        <v>0</v>
      </c>
      <c r="I11" s="66">
        <f>공종별내역서!J99</f>
        <v>0</v>
      </c>
      <c r="J11" s="66">
        <f t="shared" si="2"/>
        <v>0</v>
      </c>
      <c r="K11" s="66">
        <f t="shared" si="3"/>
        <v>0</v>
      </c>
      <c r="L11" s="66">
        <f t="shared" si="4"/>
        <v>0</v>
      </c>
      <c r="M11" s="64" t="s">
        <v>52</v>
      </c>
      <c r="N11" s="67" t="s">
        <v>231</v>
      </c>
      <c r="O11" s="67" t="s">
        <v>52</v>
      </c>
      <c r="P11" s="67" t="s">
        <v>57</v>
      </c>
      <c r="Q11" s="67" t="s">
        <v>52</v>
      </c>
      <c r="R11" s="68">
        <v>4</v>
      </c>
      <c r="S11" s="67" t="s">
        <v>52</v>
      </c>
      <c r="T11" s="69"/>
    </row>
    <row r="12" spans="1:20" ht="30" customHeight="1" x14ac:dyDescent="0.3">
      <c r="A12" s="64" t="s">
        <v>251</v>
      </c>
      <c r="B12" s="64" t="s">
        <v>52</v>
      </c>
      <c r="C12" s="64" t="s">
        <v>52</v>
      </c>
      <c r="D12" s="65">
        <v>1</v>
      </c>
      <c r="E12" s="66">
        <f>공종별내역서!F123</f>
        <v>0</v>
      </c>
      <c r="F12" s="66">
        <f t="shared" si="0"/>
        <v>0</v>
      </c>
      <c r="G12" s="66">
        <f>공종별내역서!H123</f>
        <v>0</v>
      </c>
      <c r="H12" s="66">
        <f t="shared" si="1"/>
        <v>0</v>
      </c>
      <c r="I12" s="66">
        <f>공종별내역서!J123</f>
        <v>0</v>
      </c>
      <c r="J12" s="66">
        <f t="shared" si="2"/>
        <v>0</v>
      </c>
      <c r="K12" s="66">
        <f t="shared" si="3"/>
        <v>0</v>
      </c>
      <c r="L12" s="66">
        <f t="shared" si="4"/>
        <v>0</v>
      </c>
      <c r="M12" s="64" t="s">
        <v>52</v>
      </c>
      <c r="N12" s="67" t="s">
        <v>252</v>
      </c>
      <c r="O12" s="67" t="s">
        <v>52</v>
      </c>
      <c r="P12" s="67" t="s">
        <v>57</v>
      </c>
      <c r="Q12" s="67" t="s">
        <v>52</v>
      </c>
      <c r="R12" s="68">
        <v>4</v>
      </c>
      <c r="S12" s="67" t="s">
        <v>52</v>
      </c>
      <c r="T12" s="69"/>
    </row>
    <row r="13" spans="1:20" ht="30" customHeight="1" x14ac:dyDescent="0.3">
      <c r="A13" s="64" t="s">
        <v>279</v>
      </c>
      <c r="B13" s="64" t="s">
        <v>52</v>
      </c>
      <c r="C13" s="64" t="s">
        <v>52</v>
      </c>
      <c r="D13" s="65">
        <v>1</v>
      </c>
      <c r="E13" s="66">
        <f>공종별내역서!F171</f>
        <v>0</v>
      </c>
      <c r="F13" s="66">
        <f t="shared" si="0"/>
        <v>0</v>
      </c>
      <c r="G13" s="66">
        <f>공종별내역서!H171</f>
        <v>0</v>
      </c>
      <c r="H13" s="66">
        <f t="shared" si="1"/>
        <v>0</v>
      </c>
      <c r="I13" s="66">
        <f>공종별내역서!J171</f>
        <v>0</v>
      </c>
      <c r="J13" s="66">
        <f t="shared" si="2"/>
        <v>0</v>
      </c>
      <c r="K13" s="66">
        <f t="shared" si="3"/>
        <v>0</v>
      </c>
      <c r="L13" s="66">
        <f t="shared" si="4"/>
        <v>0</v>
      </c>
      <c r="M13" s="64" t="s">
        <v>52</v>
      </c>
      <c r="N13" s="67" t="s">
        <v>280</v>
      </c>
      <c r="O13" s="67" t="s">
        <v>52</v>
      </c>
      <c r="P13" s="67" t="s">
        <v>57</v>
      </c>
      <c r="Q13" s="67" t="s">
        <v>52</v>
      </c>
      <c r="R13" s="68">
        <v>4</v>
      </c>
      <c r="S13" s="67" t="s">
        <v>52</v>
      </c>
      <c r="T13" s="69"/>
    </row>
    <row r="14" spans="1:20" ht="30" customHeight="1" x14ac:dyDescent="0.3">
      <c r="A14" s="64" t="s">
        <v>366</v>
      </c>
      <c r="B14" s="64" t="s">
        <v>52</v>
      </c>
      <c r="C14" s="64" t="s">
        <v>52</v>
      </c>
      <c r="D14" s="65">
        <v>1</v>
      </c>
      <c r="E14" s="66">
        <f>공종별내역서!F195</f>
        <v>0</v>
      </c>
      <c r="F14" s="66">
        <f t="shared" si="0"/>
        <v>0</v>
      </c>
      <c r="G14" s="66">
        <f>공종별내역서!H195</f>
        <v>0</v>
      </c>
      <c r="H14" s="66">
        <f t="shared" si="1"/>
        <v>0</v>
      </c>
      <c r="I14" s="66">
        <f>공종별내역서!J195</f>
        <v>0</v>
      </c>
      <c r="J14" s="66">
        <f t="shared" si="2"/>
        <v>0</v>
      </c>
      <c r="K14" s="66">
        <f t="shared" si="3"/>
        <v>0</v>
      </c>
      <c r="L14" s="66">
        <f t="shared" si="4"/>
        <v>0</v>
      </c>
      <c r="M14" s="64" t="s">
        <v>52</v>
      </c>
      <c r="N14" s="67" t="s">
        <v>367</v>
      </c>
      <c r="O14" s="67" t="s">
        <v>52</v>
      </c>
      <c r="P14" s="67" t="s">
        <v>57</v>
      </c>
      <c r="Q14" s="67" t="s">
        <v>52</v>
      </c>
      <c r="R14" s="68">
        <v>4</v>
      </c>
      <c r="S14" s="67" t="s">
        <v>52</v>
      </c>
      <c r="T14" s="69"/>
    </row>
    <row r="15" spans="1:20" ht="30" customHeight="1" x14ac:dyDescent="0.3">
      <c r="A15" s="64" t="s">
        <v>390</v>
      </c>
      <c r="B15" s="64" t="s">
        <v>52</v>
      </c>
      <c r="C15" s="64" t="s">
        <v>52</v>
      </c>
      <c r="D15" s="65">
        <v>1</v>
      </c>
      <c r="E15" s="66">
        <f>공종별내역서!F219</f>
        <v>0</v>
      </c>
      <c r="F15" s="66">
        <f t="shared" si="0"/>
        <v>0</v>
      </c>
      <c r="G15" s="66">
        <f>공종별내역서!H219</f>
        <v>0</v>
      </c>
      <c r="H15" s="66">
        <f t="shared" si="1"/>
        <v>0</v>
      </c>
      <c r="I15" s="66">
        <f>공종별내역서!J219</f>
        <v>0</v>
      </c>
      <c r="J15" s="66">
        <f t="shared" si="2"/>
        <v>0</v>
      </c>
      <c r="K15" s="66">
        <f t="shared" si="3"/>
        <v>0</v>
      </c>
      <c r="L15" s="66">
        <f t="shared" si="4"/>
        <v>0</v>
      </c>
      <c r="M15" s="64" t="s">
        <v>52</v>
      </c>
      <c r="N15" s="67" t="s">
        <v>391</v>
      </c>
      <c r="O15" s="67" t="s">
        <v>52</v>
      </c>
      <c r="P15" s="67" t="s">
        <v>57</v>
      </c>
      <c r="Q15" s="67" t="s">
        <v>52</v>
      </c>
      <c r="R15" s="68">
        <v>4</v>
      </c>
      <c r="S15" s="67" t="s">
        <v>52</v>
      </c>
      <c r="T15" s="69"/>
    </row>
    <row r="16" spans="1:20" ht="30" customHeight="1" x14ac:dyDescent="0.3">
      <c r="A16" s="64" t="s">
        <v>412</v>
      </c>
      <c r="B16" s="64" t="s">
        <v>52</v>
      </c>
      <c r="C16" s="64" t="s">
        <v>52</v>
      </c>
      <c r="D16" s="65">
        <v>1</v>
      </c>
      <c r="E16" s="66">
        <f>공종별내역서!F243</f>
        <v>0</v>
      </c>
      <c r="F16" s="66">
        <f t="shared" si="0"/>
        <v>0</v>
      </c>
      <c r="G16" s="66">
        <f>공종별내역서!H243</f>
        <v>0</v>
      </c>
      <c r="H16" s="66">
        <f t="shared" si="1"/>
        <v>0</v>
      </c>
      <c r="I16" s="66">
        <f>공종별내역서!J243</f>
        <v>0</v>
      </c>
      <c r="J16" s="66">
        <f t="shared" si="2"/>
        <v>0</v>
      </c>
      <c r="K16" s="66">
        <f t="shared" si="3"/>
        <v>0</v>
      </c>
      <c r="L16" s="66">
        <f t="shared" si="4"/>
        <v>0</v>
      </c>
      <c r="M16" s="64" t="s">
        <v>52</v>
      </c>
      <c r="N16" s="67" t="s">
        <v>413</v>
      </c>
      <c r="O16" s="67" t="s">
        <v>52</v>
      </c>
      <c r="P16" s="67" t="s">
        <v>57</v>
      </c>
      <c r="Q16" s="67" t="s">
        <v>52</v>
      </c>
      <c r="R16" s="68">
        <v>4</v>
      </c>
      <c r="S16" s="67" t="s">
        <v>52</v>
      </c>
      <c r="T16" s="69"/>
    </row>
    <row r="17" spans="1:20" ht="30" customHeight="1" x14ac:dyDescent="0.3">
      <c r="A17" s="64" t="s">
        <v>473</v>
      </c>
      <c r="B17" s="64" t="s">
        <v>52</v>
      </c>
      <c r="C17" s="64" t="s">
        <v>52</v>
      </c>
      <c r="D17" s="65">
        <v>1</v>
      </c>
      <c r="E17" s="66">
        <f>공종별내역서!F267</f>
        <v>0</v>
      </c>
      <c r="F17" s="66">
        <f t="shared" si="0"/>
        <v>0</v>
      </c>
      <c r="G17" s="66">
        <f>공종별내역서!H267</f>
        <v>0</v>
      </c>
      <c r="H17" s="66">
        <f t="shared" si="1"/>
        <v>0</v>
      </c>
      <c r="I17" s="66">
        <f>공종별내역서!J267</f>
        <v>0</v>
      </c>
      <c r="J17" s="66">
        <f t="shared" si="2"/>
        <v>0</v>
      </c>
      <c r="K17" s="66">
        <f t="shared" si="3"/>
        <v>0</v>
      </c>
      <c r="L17" s="66">
        <f t="shared" si="4"/>
        <v>0</v>
      </c>
      <c r="M17" s="64" t="s">
        <v>52</v>
      </c>
      <c r="N17" s="67" t="s">
        <v>474</v>
      </c>
      <c r="O17" s="67" t="s">
        <v>52</v>
      </c>
      <c r="P17" s="67" t="s">
        <v>57</v>
      </c>
      <c r="Q17" s="67" t="s">
        <v>52</v>
      </c>
      <c r="R17" s="68">
        <v>4</v>
      </c>
      <c r="S17" s="67" t="s">
        <v>52</v>
      </c>
      <c r="T17" s="69"/>
    </row>
    <row r="18" spans="1:20" ht="30" customHeight="1" x14ac:dyDescent="0.3">
      <c r="A18" s="64" t="s">
        <v>513</v>
      </c>
      <c r="B18" s="64" t="s">
        <v>52</v>
      </c>
      <c r="C18" s="64" t="s">
        <v>52</v>
      </c>
      <c r="D18" s="65">
        <v>1</v>
      </c>
      <c r="E18" s="66">
        <f>공종별내역서!F291</f>
        <v>0</v>
      </c>
      <c r="F18" s="66">
        <f t="shared" si="0"/>
        <v>0</v>
      </c>
      <c r="G18" s="66">
        <f>공종별내역서!H291</f>
        <v>0</v>
      </c>
      <c r="H18" s="66">
        <f t="shared" si="1"/>
        <v>0</v>
      </c>
      <c r="I18" s="66">
        <f>공종별내역서!J291</f>
        <v>0</v>
      </c>
      <c r="J18" s="66">
        <f t="shared" si="2"/>
        <v>0</v>
      </c>
      <c r="K18" s="66">
        <f t="shared" si="3"/>
        <v>0</v>
      </c>
      <c r="L18" s="66">
        <f t="shared" si="4"/>
        <v>0</v>
      </c>
      <c r="M18" s="64" t="s">
        <v>52</v>
      </c>
      <c r="N18" s="67" t="s">
        <v>514</v>
      </c>
      <c r="O18" s="67" t="s">
        <v>52</v>
      </c>
      <c r="P18" s="67" t="s">
        <v>57</v>
      </c>
      <c r="Q18" s="67" t="s">
        <v>52</v>
      </c>
      <c r="R18" s="68">
        <v>4</v>
      </c>
      <c r="S18" s="67" t="s">
        <v>52</v>
      </c>
      <c r="T18" s="69"/>
    </row>
    <row r="19" spans="1:20" ht="30" customHeight="1" x14ac:dyDescent="0.3">
      <c r="A19" s="64" t="s">
        <v>567</v>
      </c>
      <c r="B19" s="64" t="s">
        <v>52</v>
      </c>
      <c r="C19" s="64" t="s">
        <v>52</v>
      </c>
      <c r="D19" s="65">
        <v>1</v>
      </c>
      <c r="E19" s="66">
        <f>공종별내역서!F315</f>
        <v>0</v>
      </c>
      <c r="F19" s="66">
        <f t="shared" si="0"/>
        <v>0</v>
      </c>
      <c r="G19" s="66">
        <f>공종별내역서!H315</f>
        <v>0</v>
      </c>
      <c r="H19" s="66">
        <f t="shared" si="1"/>
        <v>0</v>
      </c>
      <c r="I19" s="66">
        <f>공종별내역서!J315</f>
        <v>0</v>
      </c>
      <c r="J19" s="66">
        <f t="shared" si="2"/>
        <v>0</v>
      </c>
      <c r="K19" s="66">
        <f t="shared" si="3"/>
        <v>0</v>
      </c>
      <c r="L19" s="66">
        <f t="shared" si="4"/>
        <v>0</v>
      </c>
      <c r="M19" s="64" t="s">
        <v>52</v>
      </c>
      <c r="N19" s="67" t="s">
        <v>568</v>
      </c>
      <c r="O19" s="67" t="s">
        <v>52</v>
      </c>
      <c r="P19" s="67" t="s">
        <v>57</v>
      </c>
      <c r="Q19" s="67" t="s">
        <v>52</v>
      </c>
      <c r="R19" s="68">
        <v>4</v>
      </c>
      <c r="S19" s="67" t="s">
        <v>52</v>
      </c>
      <c r="T19" s="69"/>
    </row>
    <row r="20" spans="1:20" ht="30" customHeight="1" x14ac:dyDescent="0.3">
      <c r="A20" s="64" t="s">
        <v>594</v>
      </c>
      <c r="B20" s="64" t="s">
        <v>52</v>
      </c>
      <c r="C20" s="64" t="s">
        <v>52</v>
      </c>
      <c r="D20" s="65">
        <v>1</v>
      </c>
      <c r="E20" s="66">
        <f>공종별내역서!F339</f>
        <v>0</v>
      </c>
      <c r="F20" s="66">
        <f t="shared" si="0"/>
        <v>0</v>
      </c>
      <c r="G20" s="66">
        <f>공종별내역서!H339</f>
        <v>0</v>
      </c>
      <c r="H20" s="66">
        <f t="shared" si="1"/>
        <v>0</v>
      </c>
      <c r="I20" s="66">
        <f>공종별내역서!J339</f>
        <v>0</v>
      </c>
      <c r="J20" s="66">
        <f t="shared" si="2"/>
        <v>0</v>
      </c>
      <c r="K20" s="66">
        <f t="shared" si="3"/>
        <v>0</v>
      </c>
      <c r="L20" s="66">
        <f t="shared" si="4"/>
        <v>0</v>
      </c>
      <c r="M20" s="64" t="s">
        <v>52</v>
      </c>
      <c r="N20" s="67" t="s">
        <v>595</v>
      </c>
      <c r="O20" s="67" t="s">
        <v>52</v>
      </c>
      <c r="P20" s="67" t="s">
        <v>57</v>
      </c>
      <c r="Q20" s="67" t="s">
        <v>52</v>
      </c>
      <c r="R20" s="68">
        <v>4</v>
      </c>
      <c r="S20" s="67" t="s">
        <v>52</v>
      </c>
      <c r="T20" s="69"/>
    </row>
    <row r="21" spans="1:20" ht="30" customHeight="1" x14ac:dyDescent="0.3">
      <c r="A21" s="64" t="s">
        <v>629</v>
      </c>
      <c r="B21" s="64" t="s">
        <v>52</v>
      </c>
      <c r="C21" s="64" t="s">
        <v>52</v>
      </c>
      <c r="D21" s="65">
        <v>1</v>
      </c>
      <c r="E21" s="66">
        <f>공종별내역서!F363</f>
        <v>0</v>
      </c>
      <c r="F21" s="66">
        <f t="shared" si="0"/>
        <v>0</v>
      </c>
      <c r="G21" s="66">
        <f>공종별내역서!H363</f>
        <v>0</v>
      </c>
      <c r="H21" s="66">
        <f t="shared" si="1"/>
        <v>0</v>
      </c>
      <c r="I21" s="66">
        <f>공종별내역서!J363</f>
        <v>0</v>
      </c>
      <c r="J21" s="66">
        <f t="shared" si="2"/>
        <v>0</v>
      </c>
      <c r="K21" s="66">
        <f t="shared" si="3"/>
        <v>0</v>
      </c>
      <c r="L21" s="66">
        <f t="shared" si="4"/>
        <v>0</v>
      </c>
      <c r="M21" s="64" t="s">
        <v>52</v>
      </c>
      <c r="N21" s="67" t="s">
        <v>630</v>
      </c>
      <c r="O21" s="67" t="s">
        <v>52</v>
      </c>
      <c r="P21" s="67" t="s">
        <v>57</v>
      </c>
      <c r="Q21" s="67" t="s">
        <v>52</v>
      </c>
      <c r="R21" s="68">
        <v>4</v>
      </c>
      <c r="S21" s="67" t="s">
        <v>52</v>
      </c>
      <c r="T21" s="69"/>
    </row>
    <row r="22" spans="1:20" ht="30" customHeight="1" x14ac:dyDescent="0.3">
      <c r="A22" s="64" t="s">
        <v>634</v>
      </c>
      <c r="B22" s="64" t="s">
        <v>52</v>
      </c>
      <c r="C22" s="64" t="s">
        <v>52</v>
      </c>
      <c r="D22" s="65">
        <v>1</v>
      </c>
      <c r="E22" s="66">
        <f>공종별내역서!F387</f>
        <v>0</v>
      </c>
      <c r="F22" s="66">
        <f t="shared" si="0"/>
        <v>0</v>
      </c>
      <c r="G22" s="66">
        <f>공종별내역서!H387</f>
        <v>0</v>
      </c>
      <c r="H22" s="66">
        <f t="shared" si="1"/>
        <v>0</v>
      </c>
      <c r="I22" s="66">
        <f>공종별내역서!J387</f>
        <v>0</v>
      </c>
      <c r="J22" s="66">
        <f t="shared" si="2"/>
        <v>0</v>
      </c>
      <c r="K22" s="66">
        <f t="shared" si="3"/>
        <v>0</v>
      </c>
      <c r="L22" s="66">
        <f t="shared" si="4"/>
        <v>0</v>
      </c>
      <c r="M22" s="64" t="s">
        <v>52</v>
      </c>
      <c r="N22" s="67" t="s">
        <v>635</v>
      </c>
      <c r="O22" s="67" t="s">
        <v>52</v>
      </c>
      <c r="P22" s="67" t="s">
        <v>57</v>
      </c>
      <c r="Q22" s="67" t="s">
        <v>52</v>
      </c>
      <c r="R22" s="68">
        <v>4</v>
      </c>
      <c r="S22" s="67" t="s">
        <v>52</v>
      </c>
      <c r="T22" s="69"/>
    </row>
    <row r="23" spans="1:20" ht="30" customHeight="1" x14ac:dyDescent="0.3">
      <c r="A23" s="64" t="s">
        <v>655</v>
      </c>
      <c r="B23" s="64" t="s">
        <v>52</v>
      </c>
      <c r="C23" s="64" t="s">
        <v>52</v>
      </c>
      <c r="D23" s="65">
        <v>1</v>
      </c>
      <c r="E23" s="66">
        <f>F24+F25+F26+F27+F28+F29+F30+F31</f>
        <v>0</v>
      </c>
      <c r="F23" s="66">
        <f t="shared" si="0"/>
        <v>0</v>
      </c>
      <c r="G23" s="66">
        <f>H24+H25+H26+H27+H28+H29+H30+H31</f>
        <v>0</v>
      </c>
      <c r="H23" s="66">
        <f t="shared" si="1"/>
        <v>0</v>
      </c>
      <c r="I23" s="66">
        <f>J24+J25+J26+J27+J28+J29+J30+J31</f>
        <v>0</v>
      </c>
      <c r="J23" s="66">
        <f t="shared" si="2"/>
        <v>0</v>
      </c>
      <c r="K23" s="66">
        <f t="shared" si="3"/>
        <v>0</v>
      </c>
      <c r="L23" s="66">
        <f t="shared" si="4"/>
        <v>0</v>
      </c>
      <c r="M23" s="64" t="s">
        <v>52</v>
      </c>
      <c r="N23" s="67" t="s">
        <v>656</v>
      </c>
      <c r="O23" s="67" t="s">
        <v>52</v>
      </c>
      <c r="P23" s="67" t="s">
        <v>55</v>
      </c>
      <c r="Q23" s="67" t="s">
        <v>52</v>
      </c>
      <c r="R23" s="68">
        <v>3</v>
      </c>
      <c r="S23" s="67" t="s">
        <v>52</v>
      </c>
      <c r="T23" s="69"/>
    </row>
    <row r="24" spans="1:20" ht="30" customHeight="1" x14ac:dyDescent="0.3">
      <c r="A24" s="64" t="s">
        <v>657</v>
      </c>
      <c r="B24" s="64" t="s">
        <v>52</v>
      </c>
      <c r="C24" s="64" t="s">
        <v>52</v>
      </c>
      <c r="D24" s="65">
        <v>1</v>
      </c>
      <c r="E24" s="66">
        <f>공종별내역서!F411</f>
        <v>0</v>
      </c>
      <c r="F24" s="66">
        <f t="shared" si="0"/>
        <v>0</v>
      </c>
      <c r="G24" s="66">
        <f>공종별내역서!H411</f>
        <v>0</v>
      </c>
      <c r="H24" s="66">
        <f t="shared" si="1"/>
        <v>0</v>
      </c>
      <c r="I24" s="66">
        <f>공종별내역서!J411</f>
        <v>0</v>
      </c>
      <c r="J24" s="66">
        <f t="shared" si="2"/>
        <v>0</v>
      </c>
      <c r="K24" s="66">
        <f t="shared" si="3"/>
        <v>0</v>
      </c>
      <c r="L24" s="66">
        <f t="shared" si="4"/>
        <v>0</v>
      </c>
      <c r="M24" s="64" t="s">
        <v>52</v>
      </c>
      <c r="N24" s="67" t="s">
        <v>658</v>
      </c>
      <c r="O24" s="67" t="s">
        <v>52</v>
      </c>
      <c r="P24" s="67" t="s">
        <v>656</v>
      </c>
      <c r="Q24" s="67" t="s">
        <v>52</v>
      </c>
      <c r="R24" s="68">
        <v>4</v>
      </c>
      <c r="S24" s="67" t="s">
        <v>52</v>
      </c>
      <c r="T24" s="69"/>
    </row>
    <row r="25" spans="1:20" ht="30" customHeight="1" x14ac:dyDescent="0.3">
      <c r="A25" s="64" t="s">
        <v>668</v>
      </c>
      <c r="B25" s="64" t="s">
        <v>52</v>
      </c>
      <c r="C25" s="64" t="s">
        <v>52</v>
      </c>
      <c r="D25" s="65">
        <v>1</v>
      </c>
      <c r="E25" s="66">
        <f>공종별내역서!F435</f>
        <v>0</v>
      </c>
      <c r="F25" s="66">
        <f t="shared" si="0"/>
        <v>0</v>
      </c>
      <c r="G25" s="66">
        <f>공종별내역서!H435</f>
        <v>0</v>
      </c>
      <c r="H25" s="66">
        <f t="shared" si="1"/>
        <v>0</v>
      </c>
      <c r="I25" s="66">
        <f>공종별내역서!J435</f>
        <v>0</v>
      </c>
      <c r="J25" s="66">
        <f t="shared" si="2"/>
        <v>0</v>
      </c>
      <c r="K25" s="66">
        <f t="shared" si="3"/>
        <v>0</v>
      </c>
      <c r="L25" s="66">
        <f t="shared" si="4"/>
        <v>0</v>
      </c>
      <c r="M25" s="64" t="s">
        <v>52</v>
      </c>
      <c r="N25" s="67" t="s">
        <v>669</v>
      </c>
      <c r="O25" s="67" t="s">
        <v>52</v>
      </c>
      <c r="P25" s="67" t="s">
        <v>656</v>
      </c>
      <c r="Q25" s="67" t="s">
        <v>52</v>
      </c>
      <c r="R25" s="68">
        <v>4</v>
      </c>
      <c r="S25" s="67" t="s">
        <v>52</v>
      </c>
      <c r="T25" s="69"/>
    </row>
    <row r="26" spans="1:20" ht="30" customHeight="1" x14ac:dyDescent="0.3">
      <c r="A26" s="64" t="s">
        <v>687</v>
      </c>
      <c r="B26" s="64" t="s">
        <v>52</v>
      </c>
      <c r="C26" s="64" t="s">
        <v>52</v>
      </c>
      <c r="D26" s="65">
        <v>1</v>
      </c>
      <c r="E26" s="66">
        <f>공종별내역서!F459</f>
        <v>0</v>
      </c>
      <c r="F26" s="66">
        <f t="shared" si="0"/>
        <v>0</v>
      </c>
      <c r="G26" s="66">
        <f>공종별내역서!H459</f>
        <v>0</v>
      </c>
      <c r="H26" s="66">
        <f t="shared" si="1"/>
        <v>0</v>
      </c>
      <c r="I26" s="66">
        <f>공종별내역서!J459</f>
        <v>0</v>
      </c>
      <c r="J26" s="66">
        <f t="shared" si="2"/>
        <v>0</v>
      </c>
      <c r="K26" s="66">
        <f t="shared" si="3"/>
        <v>0</v>
      </c>
      <c r="L26" s="66">
        <f t="shared" si="4"/>
        <v>0</v>
      </c>
      <c r="M26" s="64" t="s">
        <v>52</v>
      </c>
      <c r="N26" s="67" t="s">
        <v>688</v>
      </c>
      <c r="O26" s="67" t="s">
        <v>52</v>
      </c>
      <c r="P26" s="67" t="s">
        <v>656</v>
      </c>
      <c r="Q26" s="67" t="s">
        <v>52</v>
      </c>
      <c r="R26" s="68">
        <v>4</v>
      </c>
      <c r="S26" s="67" t="s">
        <v>52</v>
      </c>
      <c r="T26" s="69"/>
    </row>
    <row r="27" spans="1:20" ht="30" customHeight="1" x14ac:dyDescent="0.3">
      <c r="A27" s="64" t="s">
        <v>693</v>
      </c>
      <c r="B27" s="64" t="s">
        <v>52</v>
      </c>
      <c r="C27" s="64" t="s">
        <v>52</v>
      </c>
      <c r="D27" s="65">
        <v>1</v>
      </c>
      <c r="E27" s="66">
        <f>공종별내역서!F483</f>
        <v>0</v>
      </c>
      <c r="F27" s="66">
        <f t="shared" si="0"/>
        <v>0</v>
      </c>
      <c r="G27" s="66">
        <f>공종별내역서!H483</f>
        <v>0</v>
      </c>
      <c r="H27" s="66">
        <f t="shared" si="1"/>
        <v>0</v>
      </c>
      <c r="I27" s="66">
        <f>공종별내역서!J483</f>
        <v>0</v>
      </c>
      <c r="J27" s="66">
        <f t="shared" si="2"/>
        <v>0</v>
      </c>
      <c r="K27" s="66">
        <f t="shared" si="3"/>
        <v>0</v>
      </c>
      <c r="L27" s="66">
        <f t="shared" si="4"/>
        <v>0</v>
      </c>
      <c r="M27" s="64" t="s">
        <v>52</v>
      </c>
      <c r="N27" s="67" t="s">
        <v>694</v>
      </c>
      <c r="O27" s="67" t="s">
        <v>52</v>
      </c>
      <c r="P27" s="67" t="s">
        <v>656</v>
      </c>
      <c r="Q27" s="67" t="s">
        <v>52</v>
      </c>
      <c r="R27" s="68">
        <v>4</v>
      </c>
      <c r="S27" s="67" t="s">
        <v>52</v>
      </c>
      <c r="T27" s="69"/>
    </row>
    <row r="28" spans="1:20" ht="30" customHeight="1" x14ac:dyDescent="0.3">
      <c r="A28" s="64" t="s">
        <v>697</v>
      </c>
      <c r="B28" s="64" t="s">
        <v>52</v>
      </c>
      <c r="C28" s="64" t="s">
        <v>52</v>
      </c>
      <c r="D28" s="65">
        <v>1</v>
      </c>
      <c r="E28" s="66">
        <f>공종별내역서!F507</f>
        <v>0</v>
      </c>
      <c r="F28" s="66">
        <f t="shared" si="0"/>
        <v>0</v>
      </c>
      <c r="G28" s="66">
        <f>공종별내역서!H507</f>
        <v>0</v>
      </c>
      <c r="H28" s="66">
        <f t="shared" si="1"/>
        <v>0</v>
      </c>
      <c r="I28" s="66">
        <f>공종별내역서!J507</f>
        <v>0</v>
      </c>
      <c r="J28" s="66">
        <f t="shared" si="2"/>
        <v>0</v>
      </c>
      <c r="K28" s="66">
        <f t="shared" si="3"/>
        <v>0</v>
      </c>
      <c r="L28" s="66">
        <f t="shared" si="4"/>
        <v>0</v>
      </c>
      <c r="M28" s="64" t="s">
        <v>52</v>
      </c>
      <c r="N28" s="67" t="s">
        <v>698</v>
      </c>
      <c r="O28" s="67" t="s">
        <v>52</v>
      </c>
      <c r="P28" s="67" t="s">
        <v>656</v>
      </c>
      <c r="Q28" s="67" t="s">
        <v>52</v>
      </c>
      <c r="R28" s="68">
        <v>4</v>
      </c>
      <c r="S28" s="67" t="s">
        <v>52</v>
      </c>
      <c r="T28" s="69"/>
    </row>
    <row r="29" spans="1:20" ht="30" customHeight="1" x14ac:dyDescent="0.3">
      <c r="A29" s="64" t="s">
        <v>707</v>
      </c>
      <c r="B29" s="64" t="s">
        <v>52</v>
      </c>
      <c r="C29" s="64" t="s">
        <v>52</v>
      </c>
      <c r="D29" s="65">
        <v>1</v>
      </c>
      <c r="E29" s="66">
        <f>공종별내역서!F531</f>
        <v>0</v>
      </c>
      <c r="F29" s="66">
        <f t="shared" si="0"/>
        <v>0</v>
      </c>
      <c r="G29" s="66">
        <f>공종별내역서!H531</f>
        <v>0</v>
      </c>
      <c r="H29" s="66">
        <f t="shared" si="1"/>
        <v>0</v>
      </c>
      <c r="I29" s="66">
        <f>공종별내역서!J531</f>
        <v>0</v>
      </c>
      <c r="J29" s="66">
        <f t="shared" si="2"/>
        <v>0</v>
      </c>
      <c r="K29" s="66">
        <f t="shared" si="3"/>
        <v>0</v>
      </c>
      <c r="L29" s="66">
        <f t="shared" si="4"/>
        <v>0</v>
      </c>
      <c r="M29" s="64" t="s">
        <v>52</v>
      </c>
      <c r="N29" s="67" t="s">
        <v>708</v>
      </c>
      <c r="O29" s="67" t="s">
        <v>52</v>
      </c>
      <c r="P29" s="67" t="s">
        <v>656</v>
      </c>
      <c r="Q29" s="67" t="s">
        <v>52</v>
      </c>
      <c r="R29" s="68">
        <v>4</v>
      </c>
      <c r="S29" s="67" t="s">
        <v>52</v>
      </c>
      <c r="T29" s="69"/>
    </row>
    <row r="30" spans="1:20" ht="30" customHeight="1" x14ac:dyDescent="0.3">
      <c r="A30" s="64" t="s">
        <v>712</v>
      </c>
      <c r="B30" s="64" t="s">
        <v>52</v>
      </c>
      <c r="C30" s="64" t="s">
        <v>52</v>
      </c>
      <c r="D30" s="65">
        <v>1</v>
      </c>
      <c r="E30" s="66">
        <f>공종별내역서!F555</f>
        <v>0</v>
      </c>
      <c r="F30" s="66">
        <f t="shared" si="0"/>
        <v>0</v>
      </c>
      <c r="G30" s="66">
        <f>공종별내역서!H555</f>
        <v>0</v>
      </c>
      <c r="H30" s="66">
        <f t="shared" si="1"/>
        <v>0</v>
      </c>
      <c r="I30" s="66">
        <f>공종별내역서!J555</f>
        <v>0</v>
      </c>
      <c r="J30" s="66">
        <f t="shared" si="2"/>
        <v>0</v>
      </c>
      <c r="K30" s="66">
        <f t="shared" si="3"/>
        <v>0</v>
      </c>
      <c r="L30" s="66">
        <f t="shared" si="4"/>
        <v>0</v>
      </c>
      <c r="M30" s="64" t="s">
        <v>52</v>
      </c>
      <c r="N30" s="67" t="s">
        <v>713</v>
      </c>
      <c r="O30" s="67" t="s">
        <v>52</v>
      </c>
      <c r="P30" s="67" t="s">
        <v>656</v>
      </c>
      <c r="Q30" s="67" t="s">
        <v>52</v>
      </c>
      <c r="R30" s="68">
        <v>4</v>
      </c>
      <c r="S30" s="67" t="s">
        <v>52</v>
      </c>
      <c r="T30" s="69"/>
    </row>
    <row r="31" spans="1:20" ht="30" customHeight="1" x14ac:dyDescent="0.3">
      <c r="A31" s="64" t="s">
        <v>718</v>
      </c>
      <c r="B31" s="64" t="s">
        <v>52</v>
      </c>
      <c r="C31" s="64" t="s">
        <v>52</v>
      </c>
      <c r="D31" s="65">
        <v>1</v>
      </c>
      <c r="E31" s="66">
        <f>공종별내역서!F579</f>
        <v>0</v>
      </c>
      <c r="F31" s="66">
        <f t="shared" si="0"/>
        <v>0</v>
      </c>
      <c r="G31" s="66">
        <f>공종별내역서!H579</f>
        <v>0</v>
      </c>
      <c r="H31" s="66">
        <f t="shared" si="1"/>
        <v>0</v>
      </c>
      <c r="I31" s="66">
        <f>공종별내역서!J579</f>
        <v>0</v>
      </c>
      <c r="J31" s="66">
        <f t="shared" si="2"/>
        <v>0</v>
      </c>
      <c r="K31" s="66">
        <f t="shared" si="3"/>
        <v>0</v>
      </c>
      <c r="L31" s="66">
        <f t="shared" si="4"/>
        <v>0</v>
      </c>
      <c r="M31" s="64" t="s">
        <v>52</v>
      </c>
      <c r="N31" s="67" t="s">
        <v>719</v>
      </c>
      <c r="O31" s="67" t="s">
        <v>52</v>
      </c>
      <c r="P31" s="67" t="s">
        <v>656</v>
      </c>
      <c r="Q31" s="67" t="s">
        <v>52</v>
      </c>
      <c r="R31" s="68">
        <v>4</v>
      </c>
      <c r="S31" s="67" t="s">
        <v>52</v>
      </c>
      <c r="T31" s="69"/>
    </row>
    <row r="32" spans="1:20" ht="30" customHeight="1" x14ac:dyDescent="0.3">
      <c r="A32" s="64" t="s">
        <v>723</v>
      </c>
      <c r="B32" s="64" t="s">
        <v>52</v>
      </c>
      <c r="C32" s="64" t="s">
        <v>52</v>
      </c>
      <c r="D32" s="65">
        <v>1</v>
      </c>
      <c r="E32" s="66">
        <f>공종별내역서!F603</f>
        <v>0</v>
      </c>
      <c r="F32" s="66">
        <f t="shared" si="0"/>
        <v>0</v>
      </c>
      <c r="G32" s="66">
        <f>공종별내역서!H603</f>
        <v>0</v>
      </c>
      <c r="H32" s="66">
        <f t="shared" si="1"/>
        <v>0</v>
      </c>
      <c r="I32" s="66">
        <f>공종별내역서!J603</f>
        <v>0</v>
      </c>
      <c r="J32" s="66">
        <f t="shared" si="2"/>
        <v>0</v>
      </c>
      <c r="K32" s="66">
        <f t="shared" si="3"/>
        <v>0</v>
      </c>
      <c r="L32" s="66">
        <f t="shared" si="4"/>
        <v>0</v>
      </c>
      <c r="M32" s="64" t="s">
        <v>52</v>
      </c>
      <c r="N32" s="67" t="s">
        <v>724</v>
      </c>
      <c r="O32" s="67" t="s">
        <v>52</v>
      </c>
      <c r="P32" s="67" t="s">
        <v>52</v>
      </c>
      <c r="Q32" s="67" t="s">
        <v>725</v>
      </c>
      <c r="R32" s="68">
        <v>2</v>
      </c>
      <c r="S32" s="67" t="s">
        <v>52</v>
      </c>
      <c r="T32" s="69">
        <f>L32*1</f>
        <v>0</v>
      </c>
    </row>
    <row r="33" spans="1:20" ht="30" customHeight="1" x14ac:dyDescent="0.3">
      <c r="A33" s="64" t="s">
        <v>747</v>
      </c>
      <c r="B33" s="64" t="s">
        <v>52</v>
      </c>
      <c r="C33" s="64" t="s">
        <v>52</v>
      </c>
      <c r="D33" s="65">
        <v>1</v>
      </c>
      <c r="E33" s="66">
        <f>F34+F35</f>
        <v>0</v>
      </c>
      <c r="F33" s="66">
        <f t="shared" si="0"/>
        <v>0</v>
      </c>
      <c r="G33" s="66">
        <f>H34+H35</f>
        <v>0</v>
      </c>
      <c r="H33" s="66">
        <f t="shared" si="1"/>
        <v>0</v>
      </c>
      <c r="I33" s="66">
        <f>J34+J35</f>
        <v>0</v>
      </c>
      <c r="J33" s="66">
        <f t="shared" si="2"/>
        <v>0</v>
      </c>
      <c r="K33" s="66">
        <f t="shared" si="3"/>
        <v>0</v>
      </c>
      <c r="L33" s="66">
        <f t="shared" si="4"/>
        <v>0</v>
      </c>
      <c r="M33" s="64" t="s">
        <v>52</v>
      </c>
      <c r="N33" s="67" t="s">
        <v>748</v>
      </c>
      <c r="O33" s="67" t="s">
        <v>52</v>
      </c>
      <c r="P33" s="67" t="s">
        <v>52</v>
      </c>
      <c r="Q33" s="67" t="s">
        <v>749</v>
      </c>
      <c r="R33" s="68">
        <v>2</v>
      </c>
      <c r="S33" s="67" t="s">
        <v>52</v>
      </c>
      <c r="T33" s="69">
        <f>L33*1</f>
        <v>0</v>
      </c>
    </row>
    <row r="34" spans="1:20" ht="30" customHeight="1" x14ac:dyDescent="0.3">
      <c r="A34" s="64" t="s">
        <v>750</v>
      </c>
      <c r="B34" s="64" t="s">
        <v>52</v>
      </c>
      <c r="C34" s="64" t="s">
        <v>52</v>
      </c>
      <c r="D34" s="65">
        <v>1</v>
      </c>
      <c r="E34" s="66">
        <f>공종별내역서!F627</f>
        <v>0</v>
      </c>
      <c r="F34" s="66">
        <f t="shared" si="0"/>
        <v>0</v>
      </c>
      <c r="G34" s="66">
        <f>공종별내역서!H627</f>
        <v>0</v>
      </c>
      <c r="H34" s="66">
        <f t="shared" si="1"/>
        <v>0</v>
      </c>
      <c r="I34" s="66">
        <f>공종별내역서!J627</f>
        <v>0</v>
      </c>
      <c r="J34" s="66">
        <f t="shared" si="2"/>
        <v>0</v>
      </c>
      <c r="K34" s="66">
        <f t="shared" si="3"/>
        <v>0</v>
      </c>
      <c r="L34" s="66">
        <f t="shared" si="4"/>
        <v>0</v>
      </c>
      <c r="M34" s="64" t="s">
        <v>52</v>
      </c>
      <c r="N34" s="67" t="s">
        <v>751</v>
      </c>
      <c r="O34" s="67" t="s">
        <v>52</v>
      </c>
      <c r="P34" s="67" t="s">
        <v>748</v>
      </c>
      <c r="Q34" s="67" t="s">
        <v>52</v>
      </c>
      <c r="R34" s="68">
        <v>3</v>
      </c>
      <c r="S34" s="67" t="s">
        <v>52</v>
      </c>
      <c r="T34" s="69"/>
    </row>
    <row r="35" spans="1:20" ht="30" customHeight="1" x14ac:dyDescent="0.3">
      <c r="A35" s="64" t="s">
        <v>783</v>
      </c>
      <c r="B35" s="64" t="s">
        <v>52</v>
      </c>
      <c r="C35" s="64" t="s">
        <v>52</v>
      </c>
      <c r="D35" s="65">
        <v>1</v>
      </c>
      <c r="E35" s="66">
        <f>공종별내역서!F651</f>
        <v>0</v>
      </c>
      <c r="F35" s="66">
        <f t="shared" si="0"/>
        <v>0</v>
      </c>
      <c r="G35" s="66">
        <f>공종별내역서!H651</f>
        <v>0</v>
      </c>
      <c r="H35" s="66">
        <f t="shared" si="1"/>
        <v>0</v>
      </c>
      <c r="I35" s="66">
        <f>공종별내역서!J651</f>
        <v>0</v>
      </c>
      <c r="J35" s="66">
        <f t="shared" si="2"/>
        <v>0</v>
      </c>
      <c r="K35" s="66">
        <f t="shared" si="3"/>
        <v>0</v>
      </c>
      <c r="L35" s="66">
        <f t="shared" si="4"/>
        <v>0</v>
      </c>
      <c r="M35" s="64" t="s">
        <v>52</v>
      </c>
      <c r="N35" s="67" t="s">
        <v>784</v>
      </c>
      <c r="O35" s="67" t="s">
        <v>52</v>
      </c>
      <c r="P35" s="67" t="s">
        <v>748</v>
      </c>
      <c r="Q35" s="67" t="s">
        <v>52</v>
      </c>
      <c r="R35" s="68">
        <v>3</v>
      </c>
      <c r="S35" s="67" t="s">
        <v>52</v>
      </c>
      <c r="T35" s="69"/>
    </row>
    <row r="36" spans="1:20" ht="30" customHeight="1" x14ac:dyDescent="0.3">
      <c r="A36" s="64" t="s">
        <v>792</v>
      </c>
      <c r="B36" s="64" t="s">
        <v>52</v>
      </c>
      <c r="C36" s="64" t="s">
        <v>52</v>
      </c>
      <c r="D36" s="65">
        <v>1</v>
      </c>
      <c r="E36" s="66">
        <f>F37</f>
        <v>0</v>
      </c>
      <c r="F36" s="66">
        <f t="shared" si="0"/>
        <v>0</v>
      </c>
      <c r="G36" s="66">
        <f>H37</f>
        <v>0</v>
      </c>
      <c r="H36" s="66">
        <f t="shared" si="1"/>
        <v>0</v>
      </c>
      <c r="I36" s="66">
        <f>J37</f>
        <v>0</v>
      </c>
      <c r="J36" s="66">
        <f t="shared" si="2"/>
        <v>0</v>
      </c>
      <c r="K36" s="66">
        <f t="shared" si="3"/>
        <v>0</v>
      </c>
      <c r="L36" s="66">
        <f t="shared" si="4"/>
        <v>0</v>
      </c>
      <c r="M36" s="64" t="s">
        <v>52</v>
      </c>
      <c r="N36" s="67" t="s">
        <v>793</v>
      </c>
      <c r="O36" s="67" t="s">
        <v>52</v>
      </c>
      <c r="P36" s="67" t="s">
        <v>52</v>
      </c>
      <c r="Q36" s="67" t="s">
        <v>794</v>
      </c>
      <c r="R36" s="68">
        <v>2</v>
      </c>
      <c r="S36" s="67" t="s">
        <v>52</v>
      </c>
      <c r="T36" s="69">
        <f>L36*1</f>
        <v>0</v>
      </c>
    </row>
    <row r="37" spans="1:20" ht="30" customHeight="1" x14ac:dyDescent="0.3">
      <c r="A37" s="64" t="s">
        <v>795</v>
      </c>
      <c r="B37" s="64" t="s">
        <v>52</v>
      </c>
      <c r="C37" s="64" t="s">
        <v>52</v>
      </c>
      <c r="D37" s="65">
        <v>1</v>
      </c>
      <c r="E37" s="66">
        <f>공종별내역서!F675</f>
        <v>0</v>
      </c>
      <c r="F37" s="66">
        <f t="shared" si="0"/>
        <v>0</v>
      </c>
      <c r="G37" s="66">
        <f>공종별내역서!H675</f>
        <v>0</v>
      </c>
      <c r="H37" s="66">
        <f t="shared" si="1"/>
        <v>0</v>
      </c>
      <c r="I37" s="66">
        <f>공종별내역서!J675</f>
        <v>0</v>
      </c>
      <c r="J37" s="66">
        <f t="shared" si="2"/>
        <v>0</v>
      </c>
      <c r="K37" s="66">
        <f t="shared" si="3"/>
        <v>0</v>
      </c>
      <c r="L37" s="66">
        <f t="shared" si="4"/>
        <v>0</v>
      </c>
      <c r="M37" s="64" t="s">
        <v>52</v>
      </c>
      <c r="N37" s="67" t="s">
        <v>796</v>
      </c>
      <c r="O37" s="67" t="s">
        <v>52</v>
      </c>
      <c r="P37" s="67" t="s">
        <v>793</v>
      </c>
      <c r="Q37" s="67" t="s">
        <v>52</v>
      </c>
      <c r="R37" s="68">
        <v>3</v>
      </c>
      <c r="S37" s="67" t="s">
        <v>52</v>
      </c>
      <c r="T37" s="69"/>
    </row>
    <row r="38" spans="1:20" ht="30" customHeight="1" x14ac:dyDescent="0.3">
      <c r="A38" s="64" t="s">
        <v>814</v>
      </c>
      <c r="B38" s="64" t="s">
        <v>52</v>
      </c>
      <c r="C38" s="64" t="s">
        <v>52</v>
      </c>
      <c r="D38" s="65">
        <v>1</v>
      </c>
      <c r="E38" s="66">
        <f>공종별내역서!F699</f>
        <v>0</v>
      </c>
      <c r="F38" s="66">
        <f t="shared" si="0"/>
        <v>0</v>
      </c>
      <c r="G38" s="66">
        <f>공종별내역서!H699</f>
        <v>0</v>
      </c>
      <c r="H38" s="66">
        <f t="shared" si="1"/>
        <v>0</v>
      </c>
      <c r="I38" s="66">
        <f>공종별내역서!J699</f>
        <v>0</v>
      </c>
      <c r="J38" s="66">
        <f t="shared" si="2"/>
        <v>0</v>
      </c>
      <c r="K38" s="66">
        <f t="shared" si="3"/>
        <v>0</v>
      </c>
      <c r="L38" s="66">
        <f t="shared" si="4"/>
        <v>0</v>
      </c>
      <c r="M38" s="64" t="s">
        <v>52</v>
      </c>
      <c r="N38" s="67" t="s">
        <v>815</v>
      </c>
      <c r="O38" s="67" t="s">
        <v>52</v>
      </c>
      <c r="P38" s="67" t="s">
        <v>53</v>
      </c>
      <c r="Q38" s="67" t="s">
        <v>52</v>
      </c>
      <c r="R38" s="68">
        <v>2</v>
      </c>
      <c r="S38" s="67" t="s">
        <v>52</v>
      </c>
      <c r="T38" s="69"/>
    </row>
    <row r="39" spans="1:20" ht="30" customHeight="1" x14ac:dyDescent="0.3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T39" s="70"/>
    </row>
    <row r="40" spans="1:20" ht="30" customHeight="1" x14ac:dyDescent="0.3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T40" s="70"/>
    </row>
    <row r="41" spans="1:20" ht="30" customHeight="1" x14ac:dyDescent="0.3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T41" s="70"/>
    </row>
    <row r="42" spans="1:20" ht="30" customHeight="1" x14ac:dyDescent="0.3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T42" s="70"/>
    </row>
    <row r="43" spans="1:20" ht="30" customHeight="1" x14ac:dyDescent="0.3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T43" s="70"/>
    </row>
    <row r="44" spans="1:20" ht="30" customHeight="1" x14ac:dyDescent="0.3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T44" s="70"/>
    </row>
    <row r="45" spans="1:20" ht="30" customHeight="1" x14ac:dyDescent="0.3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T45" s="70"/>
    </row>
    <row r="46" spans="1:20" ht="30" customHeight="1" x14ac:dyDescent="0.3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T46" s="70"/>
    </row>
    <row r="47" spans="1:20" ht="30" customHeight="1" x14ac:dyDescent="0.3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T47" s="70"/>
    </row>
    <row r="48" spans="1:20" ht="30" customHeight="1" x14ac:dyDescent="0.3">
      <c r="A48" s="64" t="s">
        <v>128</v>
      </c>
      <c r="B48" s="65"/>
      <c r="C48" s="65"/>
      <c r="D48" s="65"/>
      <c r="E48" s="65"/>
      <c r="F48" s="66">
        <f>F5</f>
        <v>0</v>
      </c>
      <c r="G48" s="65"/>
      <c r="H48" s="66">
        <f>H5</f>
        <v>0</v>
      </c>
      <c r="I48" s="65"/>
      <c r="J48" s="66">
        <f>J5</f>
        <v>0</v>
      </c>
      <c r="K48" s="65"/>
      <c r="L48" s="66">
        <f>L5</f>
        <v>0</v>
      </c>
      <c r="M48" s="65"/>
      <c r="T48" s="70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99"/>
  <sheetViews>
    <sheetView zoomScale="85" zoomScaleNormal="85" workbookViewId="0">
      <selection activeCell="A2" sqref="A2:A3"/>
    </sheetView>
  </sheetViews>
  <sheetFormatPr defaultRowHeight="13.5" x14ac:dyDescent="0.3"/>
  <cols>
    <col min="1" max="2" width="30.625" style="62" customWidth="1"/>
    <col min="3" max="3" width="4.625" style="62" customWidth="1"/>
    <col min="4" max="4" width="8.625" style="62" customWidth="1"/>
    <col min="5" max="12" width="13.625" style="62" customWidth="1"/>
    <col min="13" max="13" width="12.625" style="62" customWidth="1"/>
    <col min="14" max="43" width="2.625" style="62" hidden="1" customWidth="1"/>
    <col min="44" max="44" width="10.625" style="62" hidden="1" customWidth="1"/>
    <col min="45" max="46" width="1.625" style="62" hidden="1" customWidth="1"/>
    <col min="47" max="47" width="24.625" style="62" hidden="1" customWidth="1"/>
    <col min="48" max="48" width="10.625" style="62" hidden="1" customWidth="1"/>
    <col min="49" max="16384" width="9" style="62"/>
  </cols>
  <sheetData>
    <row r="1" spans="1:48" ht="30" customHeight="1" x14ac:dyDescent="0.3">
      <c r="A1" s="90" t="s">
        <v>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48" ht="30" customHeight="1" x14ac:dyDescent="0.3">
      <c r="A2" s="91" t="s">
        <v>2</v>
      </c>
      <c r="B2" s="91" t="s">
        <v>3</v>
      </c>
      <c r="C2" s="91" t="s">
        <v>4</v>
      </c>
      <c r="D2" s="91" t="s">
        <v>5</v>
      </c>
      <c r="E2" s="91" t="s">
        <v>6</v>
      </c>
      <c r="F2" s="91"/>
      <c r="G2" s="91" t="s">
        <v>9</v>
      </c>
      <c r="H2" s="91"/>
      <c r="I2" s="91" t="s">
        <v>10</v>
      </c>
      <c r="J2" s="91"/>
      <c r="K2" s="91" t="s">
        <v>11</v>
      </c>
      <c r="L2" s="91"/>
      <c r="M2" s="91" t="s">
        <v>12</v>
      </c>
      <c r="N2" s="93" t="s">
        <v>20</v>
      </c>
      <c r="O2" s="93" t="s">
        <v>14</v>
      </c>
      <c r="P2" s="93" t="s">
        <v>21</v>
      </c>
      <c r="Q2" s="93" t="s">
        <v>13</v>
      </c>
      <c r="R2" s="93" t="s">
        <v>22</v>
      </c>
      <c r="S2" s="93" t="s">
        <v>23</v>
      </c>
      <c r="T2" s="93" t="s">
        <v>24</v>
      </c>
      <c r="U2" s="93" t="s">
        <v>25</v>
      </c>
      <c r="V2" s="93" t="s">
        <v>26</v>
      </c>
      <c r="W2" s="93" t="s">
        <v>27</v>
      </c>
      <c r="X2" s="93" t="s">
        <v>28</v>
      </c>
      <c r="Y2" s="93" t="s">
        <v>29</v>
      </c>
      <c r="Z2" s="93" t="s">
        <v>30</v>
      </c>
      <c r="AA2" s="93" t="s">
        <v>31</v>
      </c>
      <c r="AB2" s="93" t="s">
        <v>32</v>
      </c>
      <c r="AC2" s="93" t="s">
        <v>33</v>
      </c>
      <c r="AD2" s="93" t="s">
        <v>34</v>
      </c>
      <c r="AE2" s="93" t="s">
        <v>35</v>
      </c>
      <c r="AF2" s="93" t="s">
        <v>36</v>
      </c>
      <c r="AG2" s="93" t="s">
        <v>37</v>
      </c>
      <c r="AH2" s="93" t="s">
        <v>38</v>
      </c>
      <c r="AI2" s="93" t="s">
        <v>39</v>
      </c>
      <c r="AJ2" s="93" t="s">
        <v>40</v>
      </c>
      <c r="AK2" s="93" t="s">
        <v>41</v>
      </c>
      <c r="AL2" s="93" t="s">
        <v>42</v>
      </c>
      <c r="AM2" s="93" t="s">
        <v>43</v>
      </c>
      <c r="AN2" s="93" t="s">
        <v>44</v>
      </c>
      <c r="AO2" s="93" t="s">
        <v>45</v>
      </c>
      <c r="AP2" s="93" t="s">
        <v>46</v>
      </c>
      <c r="AQ2" s="93" t="s">
        <v>47</v>
      </c>
      <c r="AR2" s="93" t="s">
        <v>48</v>
      </c>
      <c r="AS2" s="93" t="s">
        <v>16</v>
      </c>
      <c r="AT2" s="93" t="s">
        <v>17</v>
      </c>
      <c r="AU2" s="93" t="s">
        <v>49</v>
      </c>
      <c r="AV2" s="93" t="s">
        <v>50</v>
      </c>
    </row>
    <row r="3" spans="1:48" ht="30" customHeight="1" x14ac:dyDescent="0.3">
      <c r="A3" s="91"/>
      <c r="B3" s="91"/>
      <c r="C3" s="91"/>
      <c r="D3" s="91"/>
      <c r="E3" s="71" t="s">
        <v>7</v>
      </c>
      <c r="F3" s="71" t="s">
        <v>8</v>
      </c>
      <c r="G3" s="71" t="s">
        <v>7</v>
      </c>
      <c r="H3" s="71" t="s">
        <v>8</v>
      </c>
      <c r="I3" s="71" t="s">
        <v>7</v>
      </c>
      <c r="J3" s="71" t="s">
        <v>8</v>
      </c>
      <c r="K3" s="71" t="s">
        <v>7</v>
      </c>
      <c r="L3" s="71" t="s">
        <v>8</v>
      </c>
      <c r="M3" s="91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</row>
    <row r="4" spans="1:48" ht="30" customHeight="1" x14ac:dyDescent="0.3">
      <c r="A4" s="64" t="s">
        <v>58</v>
      </c>
      <c r="B4" s="64" t="s">
        <v>52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8"/>
      <c r="O4" s="68"/>
      <c r="P4" s="68"/>
      <c r="Q4" s="67" t="s">
        <v>59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</row>
    <row r="5" spans="1:48" ht="30" customHeight="1" x14ac:dyDescent="0.3">
      <c r="A5" s="64" t="s">
        <v>60</v>
      </c>
      <c r="B5" s="64" t="s">
        <v>61</v>
      </c>
      <c r="C5" s="64" t="s">
        <v>62</v>
      </c>
      <c r="D5" s="65">
        <v>2</v>
      </c>
      <c r="E5" s="72"/>
      <c r="F5" s="72">
        <f t="shared" ref="F5:F20" si="0">TRUNC(E5*D5, 0)</f>
        <v>0</v>
      </c>
      <c r="G5" s="72"/>
      <c r="H5" s="72">
        <f t="shared" ref="H5:H20" si="1">TRUNC(G5*D5, 0)</f>
        <v>0</v>
      </c>
      <c r="I5" s="72"/>
      <c r="J5" s="72">
        <f t="shared" ref="J5:J20" si="2">TRUNC(I5*D5, 0)</f>
        <v>0</v>
      </c>
      <c r="K5" s="72">
        <f t="shared" ref="K5:K20" si="3">TRUNC(E5+G5+I5, 0)</f>
        <v>0</v>
      </c>
      <c r="L5" s="72">
        <f t="shared" ref="L5:L20" si="4">TRUNC(F5+H5+J5, 0)</f>
        <v>0</v>
      </c>
      <c r="M5" s="64"/>
      <c r="N5" s="67" t="s">
        <v>63</v>
      </c>
      <c r="O5" s="67" t="s">
        <v>52</v>
      </c>
      <c r="P5" s="67" t="s">
        <v>52</v>
      </c>
      <c r="Q5" s="67" t="s">
        <v>59</v>
      </c>
      <c r="R5" s="67" t="s">
        <v>64</v>
      </c>
      <c r="S5" s="67" t="s">
        <v>65</v>
      </c>
      <c r="T5" s="67" t="s">
        <v>65</v>
      </c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7" t="s">
        <v>52</v>
      </c>
      <c r="AS5" s="67" t="s">
        <v>52</v>
      </c>
      <c r="AT5" s="68"/>
      <c r="AU5" s="67" t="s">
        <v>66</v>
      </c>
      <c r="AV5" s="68">
        <v>330</v>
      </c>
    </row>
    <row r="6" spans="1:48" ht="30" customHeight="1" x14ac:dyDescent="0.3">
      <c r="A6" s="64" t="s">
        <v>67</v>
      </c>
      <c r="B6" s="64" t="s">
        <v>61</v>
      </c>
      <c r="C6" s="64" t="s">
        <v>62</v>
      </c>
      <c r="D6" s="65">
        <v>2</v>
      </c>
      <c r="E6" s="72"/>
      <c r="F6" s="72">
        <f t="shared" si="0"/>
        <v>0</v>
      </c>
      <c r="G6" s="72"/>
      <c r="H6" s="72">
        <f t="shared" si="1"/>
        <v>0</v>
      </c>
      <c r="I6" s="72"/>
      <c r="J6" s="72">
        <f t="shared" si="2"/>
        <v>0</v>
      </c>
      <c r="K6" s="72">
        <f t="shared" si="3"/>
        <v>0</v>
      </c>
      <c r="L6" s="72">
        <f t="shared" si="4"/>
        <v>0</v>
      </c>
      <c r="M6" s="64"/>
      <c r="N6" s="67" t="s">
        <v>68</v>
      </c>
      <c r="O6" s="67" t="s">
        <v>52</v>
      </c>
      <c r="P6" s="67" t="s">
        <v>52</v>
      </c>
      <c r="Q6" s="67" t="s">
        <v>59</v>
      </c>
      <c r="R6" s="67" t="s">
        <v>64</v>
      </c>
      <c r="S6" s="67" t="s">
        <v>65</v>
      </c>
      <c r="T6" s="67" t="s">
        <v>65</v>
      </c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7" t="s">
        <v>52</v>
      </c>
      <c r="AS6" s="67" t="s">
        <v>52</v>
      </c>
      <c r="AT6" s="68"/>
      <c r="AU6" s="67" t="s">
        <v>69</v>
      </c>
      <c r="AV6" s="68">
        <v>331</v>
      </c>
    </row>
    <row r="7" spans="1:48" ht="30" customHeight="1" x14ac:dyDescent="0.3">
      <c r="A7" s="64" t="s">
        <v>70</v>
      </c>
      <c r="B7" s="64" t="s">
        <v>71</v>
      </c>
      <c r="C7" s="64" t="s">
        <v>62</v>
      </c>
      <c r="D7" s="65">
        <v>1</v>
      </c>
      <c r="E7" s="72"/>
      <c r="F7" s="72">
        <f t="shared" si="0"/>
        <v>0</v>
      </c>
      <c r="G7" s="72"/>
      <c r="H7" s="72">
        <f t="shared" si="1"/>
        <v>0</v>
      </c>
      <c r="I7" s="72"/>
      <c r="J7" s="72">
        <f t="shared" si="2"/>
        <v>0</v>
      </c>
      <c r="K7" s="72">
        <f t="shared" si="3"/>
        <v>0</v>
      </c>
      <c r="L7" s="72">
        <f t="shared" si="4"/>
        <v>0</v>
      </c>
      <c r="M7" s="64"/>
      <c r="N7" s="67" t="s">
        <v>72</v>
      </c>
      <c r="O7" s="67" t="s">
        <v>52</v>
      </c>
      <c r="P7" s="67" t="s">
        <v>52</v>
      </c>
      <c r="Q7" s="67" t="s">
        <v>59</v>
      </c>
      <c r="R7" s="67" t="s">
        <v>64</v>
      </c>
      <c r="S7" s="67" t="s">
        <v>65</v>
      </c>
      <c r="T7" s="67" t="s">
        <v>65</v>
      </c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7" t="s">
        <v>52</v>
      </c>
      <c r="AS7" s="67" t="s">
        <v>52</v>
      </c>
      <c r="AT7" s="68"/>
      <c r="AU7" s="67" t="s">
        <v>73</v>
      </c>
      <c r="AV7" s="68">
        <v>432</v>
      </c>
    </row>
    <row r="8" spans="1:48" ht="30" customHeight="1" x14ac:dyDescent="0.3">
      <c r="A8" s="64" t="s">
        <v>74</v>
      </c>
      <c r="B8" s="64" t="s">
        <v>75</v>
      </c>
      <c r="C8" s="64" t="s">
        <v>76</v>
      </c>
      <c r="D8" s="65">
        <v>250</v>
      </c>
      <c r="E8" s="72"/>
      <c r="F8" s="72">
        <f t="shared" si="0"/>
        <v>0</v>
      </c>
      <c r="G8" s="72"/>
      <c r="H8" s="72">
        <f t="shared" si="1"/>
        <v>0</v>
      </c>
      <c r="I8" s="72"/>
      <c r="J8" s="72">
        <f t="shared" si="2"/>
        <v>0</v>
      </c>
      <c r="K8" s="72">
        <f t="shared" si="3"/>
        <v>0</v>
      </c>
      <c r="L8" s="72">
        <f t="shared" si="4"/>
        <v>0</v>
      </c>
      <c r="M8" s="64"/>
      <c r="N8" s="67" t="s">
        <v>77</v>
      </c>
      <c r="O8" s="67" t="s">
        <v>52</v>
      </c>
      <c r="P8" s="67" t="s">
        <v>52</v>
      </c>
      <c r="Q8" s="67" t="s">
        <v>59</v>
      </c>
      <c r="R8" s="67" t="s">
        <v>64</v>
      </c>
      <c r="S8" s="67" t="s">
        <v>65</v>
      </c>
      <c r="T8" s="67" t="s">
        <v>65</v>
      </c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7" t="s">
        <v>52</v>
      </c>
      <c r="AS8" s="67" t="s">
        <v>52</v>
      </c>
      <c r="AT8" s="68"/>
      <c r="AU8" s="67" t="s">
        <v>78</v>
      </c>
      <c r="AV8" s="68">
        <v>395</v>
      </c>
    </row>
    <row r="9" spans="1:48" ht="30" customHeight="1" x14ac:dyDescent="0.3">
      <c r="A9" s="64" t="s">
        <v>79</v>
      </c>
      <c r="B9" s="64" t="s">
        <v>80</v>
      </c>
      <c r="C9" s="64" t="s">
        <v>62</v>
      </c>
      <c r="D9" s="65">
        <v>1</v>
      </c>
      <c r="E9" s="72"/>
      <c r="F9" s="72">
        <f t="shared" si="0"/>
        <v>0</v>
      </c>
      <c r="G9" s="72"/>
      <c r="H9" s="72">
        <f t="shared" si="1"/>
        <v>0</v>
      </c>
      <c r="I9" s="72"/>
      <c r="J9" s="72">
        <f t="shared" si="2"/>
        <v>0</v>
      </c>
      <c r="K9" s="72">
        <f t="shared" si="3"/>
        <v>0</v>
      </c>
      <c r="L9" s="72">
        <f t="shared" si="4"/>
        <v>0</v>
      </c>
      <c r="M9" s="64"/>
      <c r="N9" s="67" t="s">
        <v>81</v>
      </c>
      <c r="O9" s="67" t="s">
        <v>52</v>
      </c>
      <c r="P9" s="67" t="s">
        <v>52</v>
      </c>
      <c r="Q9" s="67" t="s">
        <v>59</v>
      </c>
      <c r="R9" s="67" t="s">
        <v>65</v>
      </c>
      <c r="S9" s="67" t="s">
        <v>65</v>
      </c>
      <c r="T9" s="67" t="s">
        <v>64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7" t="s">
        <v>52</v>
      </c>
      <c r="AS9" s="67" t="s">
        <v>52</v>
      </c>
      <c r="AT9" s="68"/>
      <c r="AU9" s="67" t="s">
        <v>82</v>
      </c>
      <c r="AV9" s="68">
        <v>238</v>
      </c>
    </row>
    <row r="10" spans="1:48" ht="30" customHeight="1" x14ac:dyDescent="0.3">
      <c r="A10" s="64" t="s">
        <v>83</v>
      </c>
      <c r="B10" s="64" t="s">
        <v>84</v>
      </c>
      <c r="C10" s="64" t="s">
        <v>85</v>
      </c>
      <c r="D10" s="65">
        <v>16</v>
      </c>
      <c r="E10" s="72"/>
      <c r="F10" s="72">
        <f t="shared" si="0"/>
        <v>0</v>
      </c>
      <c r="G10" s="72"/>
      <c r="H10" s="72">
        <f t="shared" si="1"/>
        <v>0</v>
      </c>
      <c r="I10" s="72"/>
      <c r="J10" s="72">
        <f t="shared" si="2"/>
        <v>0</v>
      </c>
      <c r="K10" s="72">
        <f t="shared" si="3"/>
        <v>0</v>
      </c>
      <c r="L10" s="72">
        <f t="shared" si="4"/>
        <v>0</v>
      </c>
      <c r="M10" s="64"/>
      <c r="N10" s="67" t="s">
        <v>86</v>
      </c>
      <c r="O10" s="67" t="s">
        <v>52</v>
      </c>
      <c r="P10" s="67" t="s">
        <v>52</v>
      </c>
      <c r="Q10" s="67" t="s">
        <v>59</v>
      </c>
      <c r="R10" s="67" t="s">
        <v>64</v>
      </c>
      <c r="S10" s="67" t="s">
        <v>65</v>
      </c>
      <c r="T10" s="67" t="s">
        <v>65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7" t="s">
        <v>52</v>
      </c>
      <c r="AS10" s="67" t="s">
        <v>52</v>
      </c>
      <c r="AT10" s="68"/>
      <c r="AU10" s="67" t="s">
        <v>87</v>
      </c>
      <c r="AV10" s="68">
        <v>6</v>
      </c>
    </row>
    <row r="11" spans="1:48" ht="30" customHeight="1" x14ac:dyDescent="0.3">
      <c r="A11" s="64" t="s">
        <v>88</v>
      </c>
      <c r="B11" s="64" t="s">
        <v>89</v>
      </c>
      <c r="C11" s="64" t="s">
        <v>90</v>
      </c>
      <c r="D11" s="65">
        <v>1778.62</v>
      </c>
      <c r="E11" s="72"/>
      <c r="F11" s="72">
        <f t="shared" si="0"/>
        <v>0</v>
      </c>
      <c r="G11" s="72"/>
      <c r="H11" s="72">
        <f t="shared" si="1"/>
        <v>0</v>
      </c>
      <c r="I11" s="72"/>
      <c r="J11" s="72">
        <f t="shared" si="2"/>
        <v>0</v>
      </c>
      <c r="K11" s="72">
        <f t="shared" si="3"/>
        <v>0</v>
      </c>
      <c r="L11" s="72">
        <f t="shared" si="4"/>
        <v>0</v>
      </c>
      <c r="M11" s="64"/>
      <c r="N11" s="67" t="s">
        <v>91</v>
      </c>
      <c r="O11" s="67" t="s">
        <v>52</v>
      </c>
      <c r="P11" s="67" t="s">
        <v>52</v>
      </c>
      <c r="Q11" s="67" t="s">
        <v>59</v>
      </c>
      <c r="R11" s="67" t="s">
        <v>64</v>
      </c>
      <c r="S11" s="67" t="s">
        <v>65</v>
      </c>
      <c r="T11" s="67" t="s">
        <v>65</v>
      </c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7" t="s">
        <v>52</v>
      </c>
      <c r="AS11" s="67" t="s">
        <v>52</v>
      </c>
      <c r="AT11" s="68"/>
      <c r="AU11" s="67" t="s">
        <v>92</v>
      </c>
      <c r="AV11" s="68">
        <v>239</v>
      </c>
    </row>
    <row r="12" spans="1:48" ht="30" customHeight="1" x14ac:dyDescent="0.3">
      <c r="A12" s="64" t="s">
        <v>93</v>
      </c>
      <c r="B12" s="64" t="s">
        <v>94</v>
      </c>
      <c r="C12" s="64" t="s">
        <v>62</v>
      </c>
      <c r="D12" s="65">
        <v>30</v>
      </c>
      <c r="E12" s="72"/>
      <c r="F12" s="72">
        <f t="shared" si="0"/>
        <v>0</v>
      </c>
      <c r="G12" s="72"/>
      <c r="H12" s="72">
        <f t="shared" si="1"/>
        <v>0</v>
      </c>
      <c r="I12" s="72"/>
      <c r="J12" s="72">
        <f t="shared" si="2"/>
        <v>0</v>
      </c>
      <c r="K12" s="72">
        <f t="shared" si="3"/>
        <v>0</v>
      </c>
      <c r="L12" s="72">
        <f t="shared" si="4"/>
        <v>0</v>
      </c>
      <c r="M12" s="64"/>
      <c r="N12" s="67" t="s">
        <v>95</v>
      </c>
      <c r="O12" s="67" t="s">
        <v>52</v>
      </c>
      <c r="P12" s="67" t="s">
        <v>52</v>
      </c>
      <c r="Q12" s="67" t="s">
        <v>59</v>
      </c>
      <c r="R12" s="67" t="s">
        <v>64</v>
      </c>
      <c r="S12" s="67" t="s">
        <v>65</v>
      </c>
      <c r="T12" s="67" t="s">
        <v>65</v>
      </c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7" t="s">
        <v>52</v>
      </c>
      <c r="AS12" s="67" t="s">
        <v>52</v>
      </c>
      <c r="AT12" s="68"/>
      <c r="AU12" s="67" t="s">
        <v>96</v>
      </c>
      <c r="AV12" s="68">
        <v>8</v>
      </c>
    </row>
    <row r="13" spans="1:48" ht="30" customHeight="1" x14ac:dyDescent="0.3">
      <c r="A13" s="64" t="s">
        <v>93</v>
      </c>
      <c r="B13" s="64" t="s">
        <v>97</v>
      </c>
      <c r="C13" s="64" t="s">
        <v>62</v>
      </c>
      <c r="D13" s="65">
        <v>8</v>
      </c>
      <c r="E13" s="72"/>
      <c r="F13" s="72">
        <f t="shared" si="0"/>
        <v>0</v>
      </c>
      <c r="G13" s="72"/>
      <c r="H13" s="72">
        <f t="shared" si="1"/>
        <v>0</v>
      </c>
      <c r="I13" s="72"/>
      <c r="J13" s="72">
        <f t="shared" si="2"/>
        <v>0</v>
      </c>
      <c r="K13" s="72">
        <f t="shared" si="3"/>
        <v>0</v>
      </c>
      <c r="L13" s="72">
        <f t="shared" si="4"/>
        <v>0</v>
      </c>
      <c r="M13" s="64"/>
      <c r="N13" s="67" t="s">
        <v>98</v>
      </c>
      <c r="O13" s="67" t="s">
        <v>52</v>
      </c>
      <c r="P13" s="67" t="s">
        <v>52</v>
      </c>
      <c r="Q13" s="67" t="s">
        <v>59</v>
      </c>
      <c r="R13" s="67" t="s">
        <v>64</v>
      </c>
      <c r="S13" s="67" t="s">
        <v>65</v>
      </c>
      <c r="T13" s="67" t="s">
        <v>65</v>
      </c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7" t="s">
        <v>52</v>
      </c>
      <c r="AS13" s="67" t="s">
        <v>52</v>
      </c>
      <c r="AT13" s="68"/>
      <c r="AU13" s="67" t="s">
        <v>99</v>
      </c>
      <c r="AV13" s="68">
        <v>9</v>
      </c>
    </row>
    <row r="14" spans="1:48" ht="30" customHeight="1" x14ac:dyDescent="0.3">
      <c r="A14" s="64" t="s">
        <v>100</v>
      </c>
      <c r="B14" s="64" t="s">
        <v>101</v>
      </c>
      <c r="C14" s="64" t="s">
        <v>90</v>
      </c>
      <c r="D14" s="65">
        <v>1435.1</v>
      </c>
      <c r="E14" s="72"/>
      <c r="F14" s="72">
        <f t="shared" si="0"/>
        <v>0</v>
      </c>
      <c r="G14" s="72"/>
      <c r="H14" s="72">
        <f t="shared" si="1"/>
        <v>0</v>
      </c>
      <c r="I14" s="72"/>
      <c r="J14" s="72">
        <f t="shared" si="2"/>
        <v>0</v>
      </c>
      <c r="K14" s="72">
        <f t="shared" si="3"/>
        <v>0</v>
      </c>
      <c r="L14" s="72">
        <f t="shared" si="4"/>
        <v>0</v>
      </c>
      <c r="M14" s="64"/>
      <c r="N14" s="67" t="s">
        <v>102</v>
      </c>
      <c r="O14" s="67" t="s">
        <v>52</v>
      </c>
      <c r="P14" s="67" t="s">
        <v>52</v>
      </c>
      <c r="Q14" s="67" t="s">
        <v>59</v>
      </c>
      <c r="R14" s="67" t="s">
        <v>64</v>
      </c>
      <c r="S14" s="67" t="s">
        <v>65</v>
      </c>
      <c r="T14" s="67" t="s">
        <v>65</v>
      </c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7" t="s">
        <v>52</v>
      </c>
      <c r="AS14" s="67" t="s">
        <v>52</v>
      </c>
      <c r="AT14" s="68"/>
      <c r="AU14" s="67" t="s">
        <v>103</v>
      </c>
      <c r="AV14" s="68">
        <v>240</v>
      </c>
    </row>
    <row r="15" spans="1:48" ht="30" customHeight="1" x14ac:dyDescent="0.3">
      <c r="A15" s="64" t="s">
        <v>104</v>
      </c>
      <c r="B15" s="64" t="s">
        <v>105</v>
      </c>
      <c r="C15" s="64" t="s">
        <v>106</v>
      </c>
      <c r="D15" s="65">
        <v>19.79</v>
      </c>
      <c r="E15" s="72"/>
      <c r="F15" s="72">
        <f t="shared" si="0"/>
        <v>0</v>
      </c>
      <c r="G15" s="72"/>
      <c r="H15" s="72">
        <f t="shared" si="1"/>
        <v>0</v>
      </c>
      <c r="I15" s="72"/>
      <c r="J15" s="72">
        <f t="shared" si="2"/>
        <v>0</v>
      </c>
      <c r="K15" s="72">
        <f t="shared" si="3"/>
        <v>0</v>
      </c>
      <c r="L15" s="72">
        <f t="shared" si="4"/>
        <v>0</v>
      </c>
      <c r="M15" s="64"/>
      <c r="N15" s="67" t="s">
        <v>107</v>
      </c>
      <c r="O15" s="67" t="s">
        <v>52</v>
      </c>
      <c r="P15" s="67" t="s">
        <v>52</v>
      </c>
      <c r="Q15" s="67" t="s">
        <v>59</v>
      </c>
      <c r="R15" s="67" t="s">
        <v>64</v>
      </c>
      <c r="S15" s="67" t="s">
        <v>65</v>
      </c>
      <c r="T15" s="67" t="s">
        <v>65</v>
      </c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7" t="s">
        <v>52</v>
      </c>
      <c r="AS15" s="67" t="s">
        <v>52</v>
      </c>
      <c r="AT15" s="68"/>
      <c r="AU15" s="67" t="s">
        <v>108</v>
      </c>
      <c r="AV15" s="68">
        <v>241</v>
      </c>
    </row>
    <row r="16" spans="1:48" ht="30" customHeight="1" x14ac:dyDescent="0.3">
      <c r="A16" s="64" t="s">
        <v>104</v>
      </c>
      <c r="B16" s="64" t="s">
        <v>109</v>
      </c>
      <c r="C16" s="64" t="s">
        <v>106</v>
      </c>
      <c r="D16" s="65">
        <v>30.14</v>
      </c>
      <c r="E16" s="72"/>
      <c r="F16" s="72">
        <f t="shared" si="0"/>
        <v>0</v>
      </c>
      <c r="G16" s="72"/>
      <c r="H16" s="72">
        <f t="shared" si="1"/>
        <v>0</v>
      </c>
      <c r="I16" s="72"/>
      <c r="J16" s="72">
        <f t="shared" si="2"/>
        <v>0</v>
      </c>
      <c r="K16" s="72">
        <f t="shared" si="3"/>
        <v>0</v>
      </c>
      <c r="L16" s="72">
        <f t="shared" si="4"/>
        <v>0</v>
      </c>
      <c r="M16" s="64"/>
      <c r="N16" s="67" t="s">
        <v>110</v>
      </c>
      <c r="O16" s="67" t="s">
        <v>52</v>
      </c>
      <c r="P16" s="67" t="s">
        <v>52</v>
      </c>
      <c r="Q16" s="67" t="s">
        <v>59</v>
      </c>
      <c r="R16" s="67" t="s">
        <v>64</v>
      </c>
      <c r="S16" s="67" t="s">
        <v>65</v>
      </c>
      <c r="T16" s="67" t="s">
        <v>65</v>
      </c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7" t="s">
        <v>52</v>
      </c>
      <c r="AS16" s="67" t="s">
        <v>52</v>
      </c>
      <c r="AT16" s="68"/>
      <c r="AU16" s="67" t="s">
        <v>111</v>
      </c>
      <c r="AV16" s="68">
        <v>242</v>
      </c>
    </row>
    <row r="17" spans="1:48" ht="30" customHeight="1" x14ac:dyDescent="0.3">
      <c r="A17" s="64" t="s">
        <v>112</v>
      </c>
      <c r="B17" s="64" t="s">
        <v>113</v>
      </c>
      <c r="C17" s="64" t="s">
        <v>90</v>
      </c>
      <c r="D17" s="65">
        <v>1591.09</v>
      </c>
      <c r="E17" s="72"/>
      <c r="F17" s="72">
        <f t="shared" si="0"/>
        <v>0</v>
      </c>
      <c r="G17" s="72"/>
      <c r="H17" s="72">
        <f t="shared" si="1"/>
        <v>0</v>
      </c>
      <c r="I17" s="72"/>
      <c r="J17" s="72">
        <f t="shared" si="2"/>
        <v>0</v>
      </c>
      <c r="K17" s="72">
        <f t="shared" si="3"/>
        <v>0</v>
      </c>
      <c r="L17" s="72">
        <f t="shared" si="4"/>
        <v>0</v>
      </c>
      <c r="M17" s="64"/>
      <c r="N17" s="67" t="s">
        <v>114</v>
      </c>
      <c r="O17" s="67" t="s">
        <v>52</v>
      </c>
      <c r="P17" s="67" t="s">
        <v>52</v>
      </c>
      <c r="Q17" s="67" t="s">
        <v>59</v>
      </c>
      <c r="R17" s="67" t="s">
        <v>64</v>
      </c>
      <c r="S17" s="67" t="s">
        <v>65</v>
      </c>
      <c r="T17" s="67" t="s">
        <v>65</v>
      </c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7" t="s">
        <v>52</v>
      </c>
      <c r="AS17" s="67" t="s">
        <v>52</v>
      </c>
      <c r="AT17" s="68"/>
      <c r="AU17" s="67" t="s">
        <v>115</v>
      </c>
      <c r="AV17" s="68">
        <v>15</v>
      </c>
    </row>
    <row r="18" spans="1:48" ht="30" customHeight="1" x14ac:dyDescent="0.3">
      <c r="A18" s="64" t="s">
        <v>116</v>
      </c>
      <c r="B18" s="64" t="s">
        <v>117</v>
      </c>
      <c r="C18" s="64" t="s">
        <v>90</v>
      </c>
      <c r="D18" s="65">
        <v>1591.09</v>
      </c>
      <c r="E18" s="72"/>
      <c r="F18" s="72">
        <f t="shared" si="0"/>
        <v>0</v>
      </c>
      <c r="G18" s="72"/>
      <c r="H18" s="72">
        <f t="shared" si="1"/>
        <v>0</v>
      </c>
      <c r="I18" s="72"/>
      <c r="J18" s="72">
        <f t="shared" si="2"/>
        <v>0</v>
      </c>
      <c r="K18" s="72">
        <f t="shared" si="3"/>
        <v>0</v>
      </c>
      <c r="L18" s="72">
        <f t="shared" si="4"/>
        <v>0</v>
      </c>
      <c r="M18" s="64"/>
      <c r="N18" s="67" t="s">
        <v>118</v>
      </c>
      <c r="O18" s="67" t="s">
        <v>52</v>
      </c>
      <c r="P18" s="67" t="s">
        <v>52</v>
      </c>
      <c r="Q18" s="67" t="s">
        <v>59</v>
      </c>
      <c r="R18" s="67" t="s">
        <v>64</v>
      </c>
      <c r="S18" s="67" t="s">
        <v>65</v>
      </c>
      <c r="T18" s="67" t="s">
        <v>65</v>
      </c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7" t="s">
        <v>52</v>
      </c>
      <c r="AS18" s="67" t="s">
        <v>52</v>
      </c>
      <c r="AT18" s="68"/>
      <c r="AU18" s="67" t="s">
        <v>119</v>
      </c>
      <c r="AV18" s="68">
        <v>243</v>
      </c>
    </row>
    <row r="19" spans="1:48" ht="30" customHeight="1" x14ac:dyDescent="0.3">
      <c r="A19" s="64" t="s">
        <v>120</v>
      </c>
      <c r="B19" s="64" t="s">
        <v>121</v>
      </c>
      <c r="C19" s="64" t="s">
        <v>90</v>
      </c>
      <c r="D19" s="65">
        <v>2232.31</v>
      </c>
      <c r="E19" s="72"/>
      <c r="F19" s="72">
        <f t="shared" si="0"/>
        <v>0</v>
      </c>
      <c r="G19" s="72"/>
      <c r="H19" s="72">
        <f t="shared" si="1"/>
        <v>0</v>
      </c>
      <c r="I19" s="72"/>
      <c r="J19" s="72">
        <f t="shared" si="2"/>
        <v>0</v>
      </c>
      <c r="K19" s="72">
        <f t="shared" si="3"/>
        <v>0</v>
      </c>
      <c r="L19" s="72">
        <f t="shared" si="4"/>
        <v>0</v>
      </c>
      <c r="M19" s="64"/>
      <c r="N19" s="67" t="s">
        <v>122</v>
      </c>
      <c r="O19" s="67" t="s">
        <v>52</v>
      </c>
      <c r="P19" s="67" t="s">
        <v>52</v>
      </c>
      <c r="Q19" s="67" t="s">
        <v>59</v>
      </c>
      <c r="R19" s="67" t="s">
        <v>64</v>
      </c>
      <c r="S19" s="67" t="s">
        <v>65</v>
      </c>
      <c r="T19" s="67" t="s">
        <v>65</v>
      </c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7" t="s">
        <v>52</v>
      </c>
      <c r="AS19" s="67" t="s">
        <v>52</v>
      </c>
      <c r="AT19" s="68"/>
      <c r="AU19" s="67" t="s">
        <v>123</v>
      </c>
      <c r="AV19" s="68">
        <v>17</v>
      </c>
    </row>
    <row r="20" spans="1:48" ht="30" customHeight="1" x14ac:dyDescent="0.3">
      <c r="A20" s="64" t="s">
        <v>124</v>
      </c>
      <c r="B20" s="64" t="s">
        <v>125</v>
      </c>
      <c r="C20" s="64" t="s">
        <v>90</v>
      </c>
      <c r="D20" s="65">
        <v>108.3</v>
      </c>
      <c r="E20" s="72"/>
      <c r="F20" s="72">
        <f t="shared" si="0"/>
        <v>0</v>
      </c>
      <c r="G20" s="72"/>
      <c r="H20" s="72">
        <f t="shared" si="1"/>
        <v>0</v>
      </c>
      <c r="I20" s="72"/>
      <c r="J20" s="72">
        <f t="shared" si="2"/>
        <v>0</v>
      </c>
      <c r="K20" s="72">
        <f t="shared" si="3"/>
        <v>0</v>
      </c>
      <c r="L20" s="72">
        <f t="shared" si="4"/>
        <v>0</v>
      </c>
      <c r="M20" s="64"/>
      <c r="N20" s="67" t="s">
        <v>126</v>
      </c>
      <c r="O20" s="67" t="s">
        <v>52</v>
      </c>
      <c r="P20" s="67" t="s">
        <v>52</v>
      </c>
      <c r="Q20" s="67" t="s">
        <v>59</v>
      </c>
      <c r="R20" s="67" t="s">
        <v>64</v>
      </c>
      <c r="S20" s="67" t="s">
        <v>65</v>
      </c>
      <c r="T20" s="67" t="s">
        <v>65</v>
      </c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7" t="s">
        <v>52</v>
      </c>
      <c r="AS20" s="67" t="s">
        <v>52</v>
      </c>
      <c r="AT20" s="68"/>
      <c r="AU20" s="67" t="s">
        <v>127</v>
      </c>
      <c r="AV20" s="68">
        <v>19</v>
      </c>
    </row>
    <row r="21" spans="1:48" ht="30" customHeight="1" x14ac:dyDescent="0.3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48" ht="30" customHeight="1" x14ac:dyDescent="0.3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48" ht="30" customHeight="1" x14ac:dyDescent="0.3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48" ht="30" customHeight="1" x14ac:dyDescent="0.3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48" ht="30" customHeight="1" x14ac:dyDescent="0.3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48" ht="30" customHeight="1" x14ac:dyDescent="0.3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48" ht="30" customHeight="1" x14ac:dyDescent="0.3">
      <c r="A27" s="64" t="s">
        <v>128</v>
      </c>
      <c r="B27" s="65"/>
      <c r="C27" s="65"/>
      <c r="D27" s="65"/>
      <c r="E27" s="65"/>
      <c r="F27" s="72">
        <f>SUM(F5:F26)</f>
        <v>0</v>
      </c>
      <c r="G27" s="65"/>
      <c r="H27" s="72">
        <f>SUM(H5:H26)</f>
        <v>0</v>
      </c>
      <c r="I27" s="65"/>
      <c r="J27" s="72">
        <f>SUM(J5:J26)</f>
        <v>0</v>
      </c>
      <c r="K27" s="65"/>
      <c r="L27" s="72">
        <f>SUM(L5:L26)</f>
        <v>0</v>
      </c>
      <c r="M27" s="65"/>
      <c r="N27" s="62" t="s">
        <v>129</v>
      </c>
    </row>
    <row r="28" spans="1:48" ht="30" customHeight="1" x14ac:dyDescent="0.3">
      <c r="A28" s="64" t="s">
        <v>130</v>
      </c>
      <c r="B28" s="64" t="s">
        <v>52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8"/>
      <c r="O28" s="68"/>
      <c r="P28" s="68"/>
      <c r="Q28" s="67" t="s">
        <v>131</v>
      </c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</row>
    <row r="29" spans="1:48" ht="30" customHeight="1" x14ac:dyDescent="0.3">
      <c r="A29" s="64" t="s">
        <v>132</v>
      </c>
      <c r="B29" s="64" t="s">
        <v>133</v>
      </c>
      <c r="C29" s="64" t="s">
        <v>134</v>
      </c>
      <c r="D29" s="65">
        <v>74.489999999999995</v>
      </c>
      <c r="E29" s="72"/>
      <c r="F29" s="72">
        <f t="shared" ref="F29:F45" si="5">TRUNC(E29*D29, 0)</f>
        <v>0</v>
      </c>
      <c r="G29" s="72"/>
      <c r="H29" s="72">
        <f t="shared" ref="H29:H45" si="6">TRUNC(G29*D29, 0)</f>
        <v>0</v>
      </c>
      <c r="I29" s="72"/>
      <c r="J29" s="72">
        <f t="shared" ref="J29:J45" si="7">TRUNC(I29*D29, 0)</f>
        <v>0</v>
      </c>
      <c r="K29" s="72">
        <f t="shared" ref="K29:K45" si="8">TRUNC(E29+G29+I29, 0)</f>
        <v>0</v>
      </c>
      <c r="L29" s="72">
        <f t="shared" ref="L29:L45" si="9">TRUNC(F29+H29+J29, 0)</f>
        <v>0</v>
      </c>
      <c r="M29" s="64"/>
      <c r="N29" s="67" t="s">
        <v>135</v>
      </c>
      <c r="O29" s="67" t="s">
        <v>52</v>
      </c>
      <c r="P29" s="67" t="s">
        <v>52</v>
      </c>
      <c r="Q29" s="67" t="s">
        <v>131</v>
      </c>
      <c r="R29" s="67" t="s">
        <v>65</v>
      </c>
      <c r="S29" s="67" t="s">
        <v>65</v>
      </c>
      <c r="T29" s="67" t="s">
        <v>64</v>
      </c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7" t="s">
        <v>52</v>
      </c>
      <c r="AS29" s="67" t="s">
        <v>52</v>
      </c>
      <c r="AT29" s="68"/>
      <c r="AU29" s="67" t="s">
        <v>136</v>
      </c>
      <c r="AV29" s="68">
        <v>221</v>
      </c>
    </row>
    <row r="30" spans="1:48" ht="30" customHeight="1" x14ac:dyDescent="0.3">
      <c r="A30" s="64" t="s">
        <v>132</v>
      </c>
      <c r="B30" s="64" t="s">
        <v>137</v>
      </c>
      <c r="C30" s="64" t="s">
        <v>134</v>
      </c>
      <c r="D30" s="65">
        <v>18.34</v>
      </c>
      <c r="E30" s="72"/>
      <c r="F30" s="72">
        <f t="shared" si="5"/>
        <v>0</v>
      </c>
      <c r="G30" s="72"/>
      <c r="H30" s="72">
        <f t="shared" si="6"/>
        <v>0</v>
      </c>
      <c r="I30" s="72"/>
      <c r="J30" s="72">
        <f t="shared" si="7"/>
        <v>0</v>
      </c>
      <c r="K30" s="72">
        <f t="shared" si="8"/>
        <v>0</v>
      </c>
      <c r="L30" s="72">
        <f t="shared" si="9"/>
        <v>0</v>
      </c>
      <c r="M30" s="64"/>
      <c r="N30" s="67" t="s">
        <v>138</v>
      </c>
      <c r="O30" s="67" t="s">
        <v>52</v>
      </c>
      <c r="P30" s="67" t="s">
        <v>52</v>
      </c>
      <c r="Q30" s="67" t="s">
        <v>131</v>
      </c>
      <c r="R30" s="67" t="s">
        <v>65</v>
      </c>
      <c r="S30" s="67" t="s">
        <v>65</v>
      </c>
      <c r="T30" s="67" t="s">
        <v>64</v>
      </c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7" t="s">
        <v>52</v>
      </c>
      <c r="AS30" s="67" t="s">
        <v>52</v>
      </c>
      <c r="AT30" s="68"/>
      <c r="AU30" s="67" t="s">
        <v>139</v>
      </c>
      <c r="AV30" s="68">
        <v>222</v>
      </c>
    </row>
    <row r="31" spans="1:48" ht="30" customHeight="1" x14ac:dyDescent="0.3">
      <c r="A31" s="64" t="s">
        <v>132</v>
      </c>
      <c r="B31" s="64" t="s">
        <v>140</v>
      </c>
      <c r="C31" s="64" t="s">
        <v>134</v>
      </c>
      <c r="D31" s="65">
        <v>66.44</v>
      </c>
      <c r="E31" s="72"/>
      <c r="F31" s="72">
        <f t="shared" si="5"/>
        <v>0</v>
      </c>
      <c r="G31" s="72"/>
      <c r="H31" s="72">
        <f t="shared" si="6"/>
        <v>0</v>
      </c>
      <c r="I31" s="72"/>
      <c r="J31" s="72">
        <f t="shared" si="7"/>
        <v>0</v>
      </c>
      <c r="K31" s="72">
        <f t="shared" si="8"/>
        <v>0</v>
      </c>
      <c r="L31" s="72">
        <f t="shared" si="9"/>
        <v>0</v>
      </c>
      <c r="M31" s="64"/>
      <c r="N31" s="67" t="s">
        <v>141</v>
      </c>
      <c r="O31" s="67" t="s">
        <v>52</v>
      </c>
      <c r="P31" s="67" t="s">
        <v>52</v>
      </c>
      <c r="Q31" s="67" t="s">
        <v>131</v>
      </c>
      <c r="R31" s="67" t="s">
        <v>65</v>
      </c>
      <c r="S31" s="67" t="s">
        <v>65</v>
      </c>
      <c r="T31" s="67" t="s">
        <v>64</v>
      </c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7" t="s">
        <v>52</v>
      </c>
      <c r="AS31" s="67" t="s">
        <v>52</v>
      </c>
      <c r="AT31" s="68"/>
      <c r="AU31" s="67" t="s">
        <v>142</v>
      </c>
      <c r="AV31" s="68">
        <v>396</v>
      </c>
    </row>
    <row r="32" spans="1:48" ht="30" customHeight="1" x14ac:dyDescent="0.3">
      <c r="A32" s="64" t="s">
        <v>132</v>
      </c>
      <c r="B32" s="64" t="s">
        <v>143</v>
      </c>
      <c r="C32" s="64" t="s">
        <v>134</v>
      </c>
      <c r="D32" s="65">
        <v>30.77</v>
      </c>
      <c r="E32" s="72"/>
      <c r="F32" s="72">
        <f t="shared" si="5"/>
        <v>0</v>
      </c>
      <c r="G32" s="72"/>
      <c r="H32" s="72">
        <f t="shared" si="6"/>
        <v>0</v>
      </c>
      <c r="I32" s="72"/>
      <c r="J32" s="72">
        <f t="shared" si="7"/>
        <v>0</v>
      </c>
      <c r="K32" s="72">
        <f t="shared" si="8"/>
        <v>0</v>
      </c>
      <c r="L32" s="72">
        <f t="shared" si="9"/>
        <v>0</v>
      </c>
      <c r="M32" s="64"/>
      <c r="N32" s="67" t="s">
        <v>144</v>
      </c>
      <c r="O32" s="67" t="s">
        <v>52</v>
      </c>
      <c r="P32" s="67" t="s">
        <v>52</v>
      </c>
      <c r="Q32" s="67" t="s">
        <v>131</v>
      </c>
      <c r="R32" s="67" t="s">
        <v>65</v>
      </c>
      <c r="S32" s="67" t="s">
        <v>65</v>
      </c>
      <c r="T32" s="67" t="s">
        <v>64</v>
      </c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7" t="s">
        <v>52</v>
      </c>
      <c r="AS32" s="67" t="s">
        <v>52</v>
      </c>
      <c r="AT32" s="68"/>
      <c r="AU32" s="67" t="s">
        <v>145</v>
      </c>
      <c r="AV32" s="68">
        <v>398</v>
      </c>
    </row>
    <row r="33" spans="1:48" ht="30" customHeight="1" x14ac:dyDescent="0.3">
      <c r="A33" s="64" t="s">
        <v>146</v>
      </c>
      <c r="B33" s="64" t="s">
        <v>147</v>
      </c>
      <c r="C33" s="64" t="s">
        <v>148</v>
      </c>
      <c r="D33" s="65">
        <v>32.770000000000003</v>
      </c>
      <c r="E33" s="72"/>
      <c r="F33" s="72">
        <f t="shared" si="5"/>
        <v>0</v>
      </c>
      <c r="G33" s="72"/>
      <c r="H33" s="72">
        <f t="shared" si="6"/>
        <v>0</v>
      </c>
      <c r="I33" s="72"/>
      <c r="J33" s="72">
        <f t="shared" si="7"/>
        <v>0</v>
      </c>
      <c r="K33" s="72">
        <f t="shared" si="8"/>
        <v>0</v>
      </c>
      <c r="L33" s="72">
        <f t="shared" si="9"/>
        <v>0</v>
      </c>
      <c r="M33" s="64"/>
      <c r="N33" s="67" t="s">
        <v>149</v>
      </c>
      <c r="O33" s="67" t="s">
        <v>52</v>
      </c>
      <c r="P33" s="67" t="s">
        <v>52</v>
      </c>
      <c r="Q33" s="67" t="s">
        <v>131</v>
      </c>
      <c r="R33" s="67" t="s">
        <v>65</v>
      </c>
      <c r="S33" s="67" t="s">
        <v>65</v>
      </c>
      <c r="T33" s="67" t="s">
        <v>64</v>
      </c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7" t="s">
        <v>52</v>
      </c>
      <c r="AS33" s="67" t="s">
        <v>52</v>
      </c>
      <c r="AT33" s="68"/>
      <c r="AU33" s="67" t="s">
        <v>150</v>
      </c>
      <c r="AV33" s="68">
        <v>425</v>
      </c>
    </row>
    <row r="34" spans="1:48" ht="30" customHeight="1" x14ac:dyDescent="0.3">
      <c r="A34" s="64" t="s">
        <v>146</v>
      </c>
      <c r="B34" s="64" t="s">
        <v>151</v>
      </c>
      <c r="C34" s="64" t="s">
        <v>148</v>
      </c>
      <c r="D34" s="65">
        <v>60.21</v>
      </c>
      <c r="E34" s="72"/>
      <c r="F34" s="72">
        <f t="shared" si="5"/>
        <v>0</v>
      </c>
      <c r="G34" s="72"/>
      <c r="H34" s="72">
        <f t="shared" si="6"/>
        <v>0</v>
      </c>
      <c r="I34" s="72"/>
      <c r="J34" s="72">
        <f t="shared" si="7"/>
        <v>0</v>
      </c>
      <c r="K34" s="72">
        <f t="shared" si="8"/>
        <v>0</v>
      </c>
      <c r="L34" s="72">
        <f t="shared" si="9"/>
        <v>0</v>
      </c>
      <c r="M34" s="64"/>
      <c r="N34" s="67" t="s">
        <v>152</v>
      </c>
      <c r="O34" s="67" t="s">
        <v>52</v>
      </c>
      <c r="P34" s="67" t="s">
        <v>52</v>
      </c>
      <c r="Q34" s="67" t="s">
        <v>131</v>
      </c>
      <c r="R34" s="67" t="s">
        <v>65</v>
      </c>
      <c r="S34" s="67" t="s">
        <v>65</v>
      </c>
      <c r="T34" s="67" t="s">
        <v>64</v>
      </c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7" t="s">
        <v>52</v>
      </c>
      <c r="AS34" s="67" t="s">
        <v>52</v>
      </c>
      <c r="AT34" s="68"/>
      <c r="AU34" s="67" t="s">
        <v>153</v>
      </c>
      <c r="AV34" s="68">
        <v>226</v>
      </c>
    </row>
    <row r="35" spans="1:48" ht="30" customHeight="1" x14ac:dyDescent="0.3">
      <c r="A35" s="64" t="s">
        <v>146</v>
      </c>
      <c r="B35" s="64" t="s">
        <v>154</v>
      </c>
      <c r="C35" s="64" t="s">
        <v>148</v>
      </c>
      <c r="D35" s="65">
        <v>1555.83</v>
      </c>
      <c r="E35" s="72"/>
      <c r="F35" s="72">
        <f t="shared" si="5"/>
        <v>0</v>
      </c>
      <c r="G35" s="72"/>
      <c r="H35" s="72">
        <f t="shared" si="6"/>
        <v>0</v>
      </c>
      <c r="I35" s="72"/>
      <c r="J35" s="72">
        <f t="shared" si="7"/>
        <v>0</v>
      </c>
      <c r="K35" s="72">
        <f t="shared" si="8"/>
        <v>0</v>
      </c>
      <c r="L35" s="72">
        <f t="shared" si="9"/>
        <v>0</v>
      </c>
      <c r="M35" s="64"/>
      <c r="N35" s="67" t="s">
        <v>155</v>
      </c>
      <c r="O35" s="67" t="s">
        <v>52</v>
      </c>
      <c r="P35" s="67" t="s">
        <v>52</v>
      </c>
      <c r="Q35" s="67" t="s">
        <v>131</v>
      </c>
      <c r="R35" s="67" t="s">
        <v>65</v>
      </c>
      <c r="S35" s="67" t="s">
        <v>65</v>
      </c>
      <c r="T35" s="67" t="s">
        <v>64</v>
      </c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7" t="s">
        <v>52</v>
      </c>
      <c r="AS35" s="67" t="s">
        <v>52</v>
      </c>
      <c r="AT35" s="68"/>
      <c r="AU35" s="67" t="s">
        <v>156</v>
      </c>
      <c r="AV35" s="68">
        <v>227</v>
      </c>
    </row>
    <row r="36" spans="1:48" ht="30" customHeight="1" x14ac:dyDescent="0.3">
      <c r="A36" s="64" t="s">
        <v>157</v>
      </c>
      <c r="B36" s="64" t="s">
        <v>158</v>
      </c>
      <c r="C36" s="64" t="s">
        <v>90</v>
      </c>
      <c r="D36" s="65">
        <v>1751.79</v>
      </c>
      <c r="E36" s="72"/>
      <c r="F36" s="72">
        <f t="shared" si="5"/>
        <v>0</v>
      </c>
      <c r="G36" s="72"/>
      <c r="H36" s="72">
        <f t="shared" si="6"/>
        <v>0</v>
      </c>
      <c r="I36" s="72"/>
      <c r="J36" s="72">
        <f t="shared" si="7"/>
        <v>0</v>
      </c>
      <c r="K36" s="72">
        <f t="shared" si="8"/>
        <v>0</v>
      </c>
      <c r="L36" s="72">
        <f t="shared" si="9"/>
        <v>0</v>
      </c>
      <c r="M36" s="64"/>
      <c r="N36" s="67" t="s">
        <v>159</v>
      </c>
      <c r="O36" s="67" t="s">
        <v>52</v>
      </c>
      <c r="P36" s="67" t="s">
        <v>52</v>
      </c>
      <c r="Q36" s="67" t="s">
        <v>131</v>
      </c>
      <c r="R36" s="67" t="s">
        <v>64</v>
      </c>
      <c r="S36" s="67" t="s">
        <v>65</v>
      </c>
      <c r="T36" s="67" t="s">
        <v>65</v>
      </c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7" t="s">
        <v>52</v>
      </c>
      <c r="AS36" s="67" t="s">
        <v>52</v>
      </c>
      <c r="AT36" s="68"/>
      <c r="AU36" s="67" t="s">
        <v>160</v>
      </c>
      <c r="AV36" s="68">
        <v>27</v>
      </c>
    </row>
    <row r="37" spans="1:48" ht="30" customHeight="1" x14ac:dyDescent="0.3">
      <c r="A37" s="64" t="s">
        <v>161</v>
      </c>
      <c r="B37" s="64" t="s">
        <v>162</v>
      </c>
      <c r="C37" s="64" t="s">
        <v>90</v>
      </c>
      <c r="D37" s="65">
        <v>7897.73</v>
      </c>
      <c r="E37" s="72"/>
      <c r="F37" s="72">
        <f t="shared" si="5"/>
        <v>0</v>
      </c>
      <c r="G37" s="72"/>
      <c r="H37" s="72">
        <f t="shared" si="6"/>
        <v>0</v>
      </c>
      <c r="I37" s="72"/>
      <c r="J37" s="72">
        <f t="shared" si="7"/>
        <v>0</v>
      </c>
      <c r="K37" s="72">
        <f t="shared" si="8"/>
        <v>0</v>
      </c>
      <c r="L37" s="72">
        <f t="shared" si="9"/>
        <v>0</v>
      </c>
      <c r="M37" s="64"/>
      <c r="N37" s="67" t="s">
        <v>163</v>
      </c>
      <c r="O37" s="67" t="s">
        <v>52</v>
      </c>
      <c r="P37" s="67" t="s">
        <v>52</v>
      </c>
      <c r="Q37" s="67" t="s">
        <v>131</v>
      </c>
      <c r="R37" s="67" t="s">
        <v>64</v>
      </c>
      <c r="S37" s="67" t="s">
        <v>65</v>
      </c>
      <c r="T37" s="67" t="s">
        <v>65</v>
      </c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7" t="s">
        <v>52</v>
      </c>
      <c r="AS37" s="67" t="s">
        <v>52</v>
      </c>
      <c r="AT37" s="68"/>
      <c r="AU37" s="67" t="s">
        <v>164</v>
      </c>
      <c r="AV37" s="68">
        <v>28</v>
      </c>
    </row>
    <row r="38" spans="1:48" ht="30" customHeight="1" x14ac:dyDescent="0.3">
      <c r="A38" s="64" t="s">
        <v>161</v>
      </c>
      <c r="B38" s="64" t="s">
        <v>165</v>
      </c>
      <c r="C38" s="64" t="s">
        <v>90</v>
      </c>
      <c r="D38" s="65">
        <v>233.04</v>
      </c>
      <c r="E38" s="72"/>
      <c r="F38" s="72">
        <f t="shared" si="5"/>
        <v>0</v>
      </c>
      <c r="G38" s="72"/>
      <c r="H38" s="72">
        <f t="shared" si="6"/>
        <v>0</v>
      </c>
      <c r="I38" s="72"/>
      <c r="J38" s="72">
        <f t="shared" si="7"/>
        <v>0</v>
      </c>
      <c r="K38" s="72">
        <f t="shared" si="8"/>
        <v>0</v>
      </c>
      <c r="L38" s="72">
        <f t="shared" si="9"/>
        <v>0</v>
      </c>
      <c r="M38" s="64"/>
      <c r="N38" s="67" t="s">
        <v>166</v>
      </c>
      <c r="O38" s="67" t="s">
        <v>52</v>
      </c>
      <c r="P38" s="67" t="s">
        <v>52</v>
      </c>
      <c r="Q38" s="67" t="s">
        <v>131</v>
      </c>
      <c r="R38" s="67" t="s">
        <v>64</v>
      </c>
      <c r="S38" s="67" t="s">
        <v>65</v>
      </c>
      <c r="T38" s="67" t="s">
        <v>65</v>
      </c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7" t="s">
        <v>52</v>
      </c>
      <c r="AS38" s="67" t="s">
        <v>52</v>
      </c>
      <c r="AT38" s="68"/>
      <c r="AU38" s="67" t="s">
        <v>167</v>
      </c>
      <c r="AV38" s="68">
        <v>29</v>
      </c>
    </row>
    <row r="39" spans="1:48" ht="30" customHeight="1" x14ac:dyDescent="0.3">
      <c r="A39" s="64" t="s">
        <v>168</v>
      </c>
      <c r="B39" s="64" t="s">
        <v>169</v>
      </c>
      <c r="C39" s="64" t="s">
        <v>134</v>
      </c>
      <c r="D39" s="65">
        <v>184.08</v>
      </c>
      <c r="E39" s="72"/>
      <c r="F39" s="72">
        <f t="shared" si="5"/>
        <v>0</v>
      </c>
      <c r="G39" s="72"/>
      <c r="H39" s="72">
        <f t="shared" si="6"/>
        <v>0</v>
      </c>
      <c r="I39" s="72"/>
      <c r="J39" s="72">
        <f t="shared" si="7"/>
        <v>0</v>
      </c>
      <c r="K39" s="72">
        <f t="shared" si="8"/>
        <v>0</v>
      </c>
      <c r="L39" s="72">
        <f t="shared" si="9"/>
        <v>0</v>
      </c>
      <c r="M39" s="64"/>
      <c r="N39" s="67" t="s">
        <v>170</v>
      </c>
      <c r="O39" s="67" t="s">
        <v>52</v>
      </c>
      <c r="P39" s="67" t="s">
        <v>52</v>
      </c>
      <c r="Q39" s="67" t="s">
        <v>131</v>
      </c>
      <c r="R39" s="67" t="s">
        <v>64</v>
      </c>
      <c r="S39" s="67" t="s">
        <v>65</v>
      </c>
      <c r="T39" s="67" t="s">
        <v>65</v>
      </c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7" t="s">
        <v>52</v>
      </c>
      <c r="AS39" s="67" t="s">
        <v>52</v>
      </c>
      <c r="AT39" s="68"/>
      <c r="AU39" s="67" t="s">
        <v>171</v>
      </c>
      <c r="AV39" s="68">
        <v>338</v>
      </c>
    </row>
    <row r="40" spans="1:48" ht="30" customHeight="1" x14ac:dyDescent="0.3">
      <c r="A40" s="64" t="s">
        <v>172</v>
      </c>
      <c r="B40" s="64" t="s">
        <v>173</v>
      </c>
      <c r="C40" s="64" t="s">
        <v>148</v>
      </c>
      <c r="D40" s="65">
        <v>59.3</v>
      </c>
      <c r="E40" s="72"/>
      <c r="F40" s="72">
        <f t="shared" si="5"/>
        <v>0</v>
      </c>
      <c r="G40" s="72"/>
      <c r="H40" s="72">
        <f t="shared" si="6"/>
        <v>0</v>
      </c>
      <c r="I40" s="72"/>
      <c r="J40" s="72">
        <f t="shared" si="7"/>
        <v>0</v>
      </c>
      <c r="K40" s="72">
        <f t="shared" si="8"/>
        <v>0</v>
      </c>
      <c r="L40" s="72">
        <f t="shared" si="9"/>
        <v>0</v>
      </c>
      <c r="M40" s="64"/>
      <c r="N40" s="67" t="s">
        <v>174</v>
      </c>
      <c r="O40" s="67" t="s">
        <v>52</v>
      </c>
      <c r="P40" s="67" t="s">
        <v>52</v>
      </c>
      <c r="Q40" s="67" t="s">
        <v>131</v>
      </c>
      <c r="R40" s="67" t="s">
        <v>65</v>
      </c>
      <c r="S40" s="67" t="s">
        <v>64</v>
      </c>
      <c r="T40" s="67" t="s">
        <v>65</v>
      </c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7" t="s">
        <v>52</v>
      </c>
      <c r="AS40" s="67" t="s">
        <v>52</v>
      </c>
      <c r="AT40" s="68"/>
      <c r="AU40" s="67" t="s">
        <v>175</v>
      </c>
      <c r="AV40" s="68">
        <v>31</v>
      </c>
    </row>
    <row r="41" spans="1:48" ht="30" customHeight="1" x14ac:dyDescent="0.3">
      <c r="A41" s="64" t="s">
        <v>176</v>
      </c>
      <c r="B41" s="64" t="s">
        <v>177</v>
      </c>
      <c r="C41" s="64" t="s">
        <v>148</v>
      </c>
      <c r="D41" s="65">
        <v>392.02</v>
      </c>
      <c r="E41" s="72"/>
      <c r="F41" s="72">
        <f t="shared" si="5"/>
        <v>0</v>
      </c>
      <c r="G41" s="72"/>
      <c r="H41" s="72">
        <f t="shared" si="6"/>
        <v>0</v>
      </c>
      <c r="I41" s="72"/>
      <c r="J41" s="72">
        <f t="shared" si="7"/>
        <v>0</v>
      </c>
      <c r="K41" s="72">
        <f t="shared" si="8"/>
        <v>0</v>
      </c>
      <c r="L41" s="72">
        <f t="shared" si="9"/>
        <v>0</v>
      </c>
      <c r="M41" s="64"/>
      <c r="N41" s="67" t="s">
        <v>178</v>
      </c>
      <c r="O41" s="67" t="s">
        <v>52</v>
      </c>
      <c r="P41" s="67" t="s">
        <v>52</v>
      </c>
      <c r="Q41" s="67" t="s">
        <v>131</v>
      </c>
      <c r="R41" s="67" t="s">
        <v>65</v>
      </c>
      <c r="S41" s="67" t="s">
        <v>64</v>
      </c>
      <c r="T41" s="67" t="s">
        <v>65</v>
      </c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7" t="s">
        <v>52</v>
      </c>
      <c r="AS41" s="67" t="s">
        <v>52</v>
      </c>
      <c r="AT41" s="68"/>
      <c r="AU41" s="67" t="s">
        <v>179</v>
      </c>
      <c r="AV41" s="68">
        <v>33</v>
      </c>
    </row>
    <row r="42" spans="1:48" ht="30" customHeight="1" x14ac:dyDescent="0.3">
      <c r="A42" s="64" t="s">
        <v>180</v>
      </c>
      <c r="B42" s="64" t="s">
        <v>177</v>
      </c>
      <c r="C42" s="64" t="s">
        <v>148</v>
      </c>
      <c r="D42" s="65">
        <v>1148.4100000000001</v>
      </c>
      <c r="E42" s="72"/>
      <c r="F42" s="72">
        <f t="shared" si="5"/>
        <v>0</v>
      </c>
      <c r="G42" s="72"/>
      <c r="H42" s="72">
        <f t="shared" si="6"/>
        <v>0</v>
      </c>
      <c r="I42" s="72"/>
      <c r="J42" s="72">
        <f t="shared" si="7"/>
        <v>0</v>
      </c>
      <c r="K42" s="72">
        <f t="shared" si="8"/>
        <v>0</v>
      </c>
      <c r="L42" s="72">
        <f t="shared" si="9"/>
        <v>0</v>
      </c>
      <c r="M42" s="64"/>
      <c r="N42" s="67" t="s">
        <v>181</v>
      </c>
      <c r="O42" s="67" t="s">
        <v>52</v>
      </c>
      <c r="P42" s="67" t="s">
        <v>52</v>
      </c>
      <c r="Q42" s="67" t="s">
        <v>131</v>
      </c>
      <c r="R42" s="67" t="s">
        <v>65</v>
      </c>
      <c r="S42" s="67" t="s">
        <v>64</v>
      </c>
      <c r="T42" s="67" t="s">
        <v>65</v>
      </c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7" t="s">
        <v>52</v>
      </c>
      <c r="AS42" s="67" t="s">
        <v>52</v>
      </c>
      <c r="AT42" s="68"/>
      <c r="AU42" s="67" t="s">
        <v>182</v>
      </c>
      <c r="AV42" s="68">
        <v>34</v>
      </c>
    </row>
    <row r="43" spans="1:48" ht="30" customHeight="1" x14ac:dyDescent="0.3">
      <c r="A43" s="64" t="s">
        <v>183</v>
      </c>
      <c r="B43" s="64" t="s">
        <v>184</v>
      </c>
      <c r="C43" s="64" t="s">
        <v>185</v>
      </c>
      <c r="D43" s="65">
        <v>91</v>
      </c>
      <c r="E43" s="72"/>
      <c r="F43" s="72">
        <f t="shared" si="5"/>
        <v>0</v>
      </c>
      <c r="G43" s="72"/>
      <c r="H43" s="72">
        <f t="shared" si="6"/>
        <v>0</v>
      </c>
      <c r="I43" s="72"/>
      <c r="J43" s="72">
        <f t="shared" si="7"/>
        <v>0</v>
      </c>
      <c r="K43" s="72">
        <f t="shared" si="8"/>
        <v>0</v>
      </c>
      <c r="L43" s="72">
        <f t="shared" si="9"/>
        <v>0</v>
      </c>
      <c r="M43" s="64"/>
      <c r="N43" s="67" t="s">
        <v>186</v>
      </c>
      <c r="O43" s="67" t="s">
        <v>52</v>
      </c>
      <c r="P43" s="67" t="s">
        <v>52</v>
      </c>
      <c r="Q43" s="67" t="s">
        <v>131</v>
      </c>
      <c r="R43" s="67" t="s">
        <v>65</v>
      </c>
      <c r="S43" s="67" t="s">
        <v>65</v>
      </c>
      <c r="T43" s="67" t="s">
        <v>64</v>
      </c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7" t="s">
        <v>52</v>
      </c>
      <c r="AS43" s="67" t="s">
        <v>52</v>
      </c>
      <c r="AT43" s="68"/>
      <c r="AU43" s="67" t="s">
        <v>187</v>
      </c>
      <c r="AV43" s="68">
        <v>244</v>
      </c>
    </row>
    <row r="44" spans="1:48" ht="30" customHeight="1" x14ac:dyDescent="0.3">
      <c r="A44" s="64" t="s">
        <v>188</v>
      </c>
      <c r="B44" s="64" t="s">
        <v>189</v>
      </c>
      <c r="C44" s="64" t="s">
        <v>148</v>
      </c>
      <c r="D44" s="65">
        <v>128.52000000000001</v>
      </c>
      <c r="E44" s="72"/>
      <c r="F44" s="72">
        <f t="shared" si="5"/>
        <v>0</v>
      </c>
      <c r="G44" s="72"/>
      <c r="H44" s="72">
        <f t="shared" si="6"/>
        <v>0</v>
      </c>
      <c r="I44" s="72"/>
      <c r="J44" s="72">
        <f t="shared" si="7"/>
        <v>0</v>
      </c>
      <c r="K44" s="72">
        <f t="shared" si="8"/>
        <v>0</v>
      </c>
      <c r="L44" s="72">
        <f t="shared" si="9"/>
        <v>0</v>
      </c>
      <c r="M44" s="64"/>
      <c r="N44" s="67" t="s">
        <v>190</v>
      </c>
      <c r="O44" s="67" t="s">
        <v>52</v>
      </c>
      <c r="P44" s="67" t="s">
        <v>52</v>
      </c>
      <c r="Q44" s="67" t="s">
        <v>131</v>
      </c>
      <c r="R44" s="67" t="s">
        <v>64</v>
      </c>
      <c r="S44" s="67" t="s">
        <v>65</v>
      </c>
      <c r="T44" s="67" t="s">
        <v>65</v>
      </c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7" t="s">
        <v>52</v>
      </c>
      <c r="AS44" s="67" t="s">
        <v>52</v>
      </c>
      <c r="AT44" s="68"/>
      <c r="AU44" s="67" t="s">
        <v>191</v>
      </c>
      <c r="AV44" s="68">
        <v>431</v>
      </c>
    </row>
    <row r="45" spans="1:48" ht="30" customHeight="1" x14ac:dyDescent="0.3">
      <c r="A45" s="64" t="s">
        <v>192</v>
      </c>
      <c r="B45" s="64" t="s">
        <v>193</v>
      </c>
      <c r="C45" s="64" t="s">
        <v>134</v>
      </c>
      <c r="D45" s="65">
        <v>-3.99</v>
      </c>
      <c r="E45" s="72"/>
      <c r="F45" s="72">
        <f t="shared" si="5"/>
        <v>0</v>
      </c>
      <c r="G45" s="72"/>
      <c r="H45" s="72">
        <f t="shared" si="6"/>
        <v>0</v>
      </c>
      <c r="I45" s="72"/>
      <c r="J45" s="72">
        <f t="shared" si="7"/>
        <v>0</v>
      </c>
      <c r="K45" s="72">
        <f t="shared" si="8"/>
        <v>0</v>
      </c>
      <c r="L45" s="72">
        <f t="shared" si="9"/>
        <v>0</v>
      </c>
      <c r="M45" s="64"/>
      <c r="N45" s="67" t="s">
        <v>194</v>
      </c>
      <c r="O45" s="67" t="s">
        <v>52</v>
      </c>
      <c r="P45" s="67" t="s">
        <v>52</v>
      </c>
      <c r="Q45" s="67" t="s">
        <v>131</v>
      </c>
      <c r="R45" s="67" t="s">
        <v>65</v>
      </c>
      <c r="S45" s="67" t="s">
        <v>65</v>
      </c>
      <c r="T45" s="67" t="s">
        <v>64</v>
      </c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7" t="s">
        <v>52</v>
      </c>
      <c r="AS45" s="67" t="s">
        <v>52</v>
      </c>
      <c r="AT45" s="68"/>
      <c r="AU45" s="67" t="s">
        <v>195</v>
      </c>
      <c r="AV45" s="68">
        <v>434</v>
      </c>
    </row>
    <row r="46" spans="1:48" ht="30" customHeight="1" x14ac:dyDescent="0.3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</row>
    <row r="47" spans="1:48" ht="30" customHeight="1" x14ac:dyDescent="0.3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</row>
    <row r="48" spans="1:48" ht="30" customHeight="1" x14ac:dyDescent="0.3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</row>
    <row r="49" spans="1:48" ht="30" customHeight="1" x14ac:dyDescent="0.3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</row>
    <row r="50" spans="1:48" ht="30" customHeight="1" x14ac:dyDescent="0.3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</row>
    <row r="51" spans="1:48" ht="30" customHeight="1" x14ac:dyDescent="0.3">
      <c r="A51" s="64" t="s">
        <v>128</v>
      </c>
      <c r="B51" s="65"/>
      <c r="C51" s="65"/>
      <c r="D51" s="65"/>
      <c r="E51" s="65"/>
      <c r="F51" s="72">
        <f>SUM(F29:F50)</f>
        <v>0</v>
      </c>
      <c r="G51" s="65"/>
      <c r="H51" s="72">
        <f>SUM(H29:H50)</f>
        <v>0</v>
      </c>
      <c r="I51" s="65"/>
      <c r="J51" s="72">
        <f>SUM(J29:J50)</f>
        <v>0</v>
      </c>
      <c r="K51" s="65"/>
      <c r="L51" s="72">
        <f>SUM(L29:L50)</f>
        <v>0</v>
      </c>
      <c r="M51" s="65"/>
      <c r="N51" s="62" t="s">
        <v>129</v>
      </c>
    </row>
    <row r="52" spans="1:48" ht="30" customHeight="1" x14ac:dyDescent="0.3">
      <c r="A52" s="64" t="s">
        <v>196</v>
      </c>
      <c r="B52" s="64" t="s">
        <v>52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8"/>
      <c r="O52" s="68"/>
      <c r="P52" s="68"/>
      <c r="Q52" s="67" t="s">
        <v>197</v>
      </c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</row>
    <row r="53" spans="1:48" ht="30" customHeight="1" x14ac:dyDescent="0.3">
      <c r="A53" s="64" t="s">
        <v>198</v>
      </c>
      <c r="B53" s="64" t="s">
        <v>199</v>
      </c>
      <c r="C53" s="64" t="s">
        <v>200</v>
      </c>
      <c r="D53" s="65">
        <v>18152</v>
      </c>
      <c r="E53" s="72"/>
      <c r="F53" s="72">
        <f t="shared" ref="F53:F60" si="10">TRUNC(E53*D53, 0)</f>
        <v>0</v>
      </c>
      <c r="G53" s="72"/>
      <c r="H53" s="72">
        <f t="shared" ref="H53:H60" si="11">TRUNC(G53*D53, 0)</f>
        <v>0</v>
      </c>
      <c r="I53" s="72"/>
      <c r="J53" s="72">
        <f t="shared" ref="J53:J60" si="12">TRUNC(I53*D53, 0)</f>
        <v>0</v>
      </c>
      <c r="K53" s="72">
        <f t="shared" ref="K53:L60" si="13">TRUNC(E53+G53+I53, 0)</f>
        <v>0</v>
      </c>
      <c r="L53" s="72">
        <f t="shared" si="13"/>
        <v>0</v>
      </c>
      <c r="M53" s="64"/>
      <c r="N53" s="67" t="s">
        <v>201</v>
      </c>
      <c r="O53" s="67" t="s">
        <v>52</v>
      </c>
      <c r="P53" s="67" t="s">
        <v>52</v>
      </c>
      <c r="Q53" s="67" t="s">
        <v>197</v>
      </c>
      <c r="R53" s="67" t="s">
        <v>65</v>
      </c>
      <c r="S53" s="67" t="s">
        <v>65</v>
      </c>
      <c r="T53" s="67" t="s">
        <v>64</v>
      </c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7" t="s">
        <v>52</v>
      </c>
      <c r="AS53" s="67" t="s">
        <v>52</v>
      </c>
      <c r="AT53" s="68"/>
      <c r="AU53" s="67" t="s">
        <v>202</v>
      </c>
      <c r="AV53" s="68">
        <v>36</v>
      </c>
    </row>
    <row r="54" spans="1:48" ht="30" customHeight="1" x14ac:dyDescent="0.3">
      <c r="A54" s="64" t="s">
        <v>203</v>
      </c>
      <c r="B54" s="64" t="s">
        <v>204</v>
      </c>
      <c r="C54" s="64" t="s">
        <v>200</v>
      </c>
      <c r="D54" s="65">
        <v>1993</v>
      </c>
      <c r="E54" s="72"/>
      <c r="F54" s="72">
        <f t="shared" si="10"/>
        <v>0</v>
      </c>
      <c r="G54" s="72"/>
      <c r="H54" s="72">
        <f t="shared" si="11"/>
        <v>0</v>
      </c>
      <c r="I54" s="72"/>
      <c r="J54" s="72">
        <f t="shared" si="12"/>
        <v>0</v>
      </c>
      <c r="K54" s="72">
        <f t="shared" si="13"/>
        <v>0</v>
      </c>
      <c r="L54" s="72">
        <f t="shared" si="13"/>
        <v>0</v>
      </c>
      <c r="M54" s="64"/>
      <c r="N54" s="67" t="s">
        <v>205</v>
      </c>
      <c r="O54" s="67" t="s">
        <v>52</v>
      </c>
      <c r="P54" s="67" t="s">
        <v>52</v>
      </c>
      <c r="Q54" s="67" t="s">
        <v>197</v>
      </c>
      <c r="R54" s="67" t="s">
        <v>65</v>
      </c>
      <c r="S54" s="67" t="s">
        <v>65</v>
      </c>
      <c r="T54" s="67" t="s">
        <v>64</v>
      </c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7" t="s">
        <v>52</v>
      </c>
      <c r="AS54" s="67" t="s">
        <v>52</v>
      </c>
      <c r="AT54" s="68"/>
      <c r="AU54" s="67" t="s">
        <v>206</v>
      </c>
      <c r="AV54" s="68">
        <v>399</v>
      </c>
    </row>
    <row r="55" spans="1:48" ht="30" customHeight="1" x14ac:dyDescent="0.3">
      <c r="A55" s="64" t="s">
        <v>207</v>
      </c>
      <c r="B55" s="64" t="s">
        <v>208</v>
      </c>
      <c r="C55" s="64" t="s">
        <v>90</v>
      </c>
      <c r="D55" s="65">
        <v>25.34</v>
      </c>
      <c r="E55" s="72"/>
      <c r="F55" s="72">
        <f t="shared" si="10"/>
        <v>0</v>
      </c>
      <c r="G55" s="72"/>
      <c r="H55" s="72">
        <f t="shared" si="11"/>
        <v>0</v>
      </c>
      <c r="I55" s="72"/>
      <c r="J55" s="72">
        <f t="shared" si="12"/>
        <v>0</v>
      </c>
      <c r="K55" s="72">
        <f t="shared" si="13"/>
        <v>0</v>
      </c>
      <c r="L55" s="72">
        <f t="shared" si="13"/>
        <v>0</v>
      </c>
      <c r="M55" s="64"/>
      <c r="N55" s="67" t="s">
        <v>209</v>
      </c>
      <c r="O55" s="67" t="s">
        <v>52</v>
      </c>
      <c r="P55" s="67" t="s">
        <v>52</v>
      </c>
      <c r="Q55" s="67" t="s">
        <v>197</v>
      </c>
      <c r="R55" s="67" t="s">
        <v>64</v>
      </c>
      <c r="S55" s="67" t="s">
        <v>65</v>
      </c>
      <c r="T55" s="67" t="s">
        <v>65</v>
      </c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7" t="s">
        <v>52</v>
      </c>
      <c r="AS55" s="67" t="s">
        <v>52</v>
      </c>
      <c r="AT55" s="68"/>
      <c r="AU55" s="67" t="s">
        <v>210</v>
      </c>
      <c r="AV55" s="68">
        <v>400</v>
      </c>
    </row>
    <row r="56" spans="1:48" ht="30" customHeight="1" x14ac:dyDescent="0.3">
      <c r="A56" s="64" t="s">
        <v>211</v>
      </c>
      <c r="B56" s="64" t="s">
        <v>212</v>
      </c>
      <c r="C56" s="64" t="s">
        <v>90</v>
      </c>
      <c r="D56" s="65">
        <v>235</v>
      </c>
      <c r="E56" s="72"/>
      <c r="F56" s="72">
        <f t="shared" si="10"/>
        <v>0</v>
      </c>
      <c r="G56" s="72"/>
      <c r="H56" s="72">
        <f t="shared" si="11"/>
        <v>0</v>
      </c>
      <c r="I56" s="72"/>
      <c r="J56" s="72">
        <f t="shared" si="12"/>
        <v>0</v>
      </c>
      <c r="K56" s="72">
        <f t="shared" si="13"/>
        <v>0</v>
      </c>
      <c r="L56" s="72">
        <f t="shared" si="13"/>
        <v>0</v>
      </c>
      <c r="M56" s="64"/>
      <c r="N56" s="67" t="s">
        <v>213</v>
      </c>
      <c r="O56" s="67" t="s">
        <v>52</v>
      </c>
      <c r="P56" s="67" t="s">
        <v>52</v>
      </c>
      <c r="Q56" s="67" t="s">
        <v>197</v>
      </c>
      <c r="R56" s="67" t="s">
        <v>64</v>
      </c>
      <c r="S56" s="67" t="s">
        <v>65</v>
      </c>
      <c r="T56" s="67" t="s">
        <v>65</v>
      </c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7" t="s">
        <v>52</v>
      </c>
      <c r="AS56" s="67" t="s">
        <v>52</v>
      </c>
      <c r="AT56" s="68"/>
      <c r="AU56" s="67" t="s">
        <v>214</v>
      </c>
      <c r="AV56" s="68">
        <v>37</v>
      </c>
    </row>
    <row r="57" spans="1:48" ht="30" customHeight="1" x14ac:dyDescent="0.3">
      <c r="A57" s="64" t="s">
        <v>215</v>
      </c>
      <c r="B57" s="64" t="s">
        <v>216</v>
      </c>
      <c r="C57" s="64" t="s">
        <v>217</v>
      </c>
      <c r="D57" s="65">
        <v>18.149999999999999</v>
      </c>
      <c r="E57" s="72"/>
      <c r="F57" s="72">
        <f t="shared" si="10"/>
        <v>0</v>
      </c>
      <c r="G57" s="72"/>
      <c r="H57" s="72">
        <f t="shared" si="11"/>
        <v>0</v>
      </c>
      <c r="I57" s="72"/>
      <c r="J57" s="72">
        <f t="shared" si="12"/>
        <v>0</v>
      </c>
      <c r="K57" s="72">
        <f t="shared" si="13"/>
        <v>0</v>
      </c>
      <c r="L57" s="72">
        <f t="shared" si="13"/>
        <v>0</v>
      </c>
      <c r="M57" s="64"/>
      <c r="N57" s="67" t="s">
        <v>218</v>
      </c>
      <c r="O57" s="67" t="s">
        <v>52</v>
      </c>
      <c r="P57" s="67" t="s">
        <v>52</v>
      </c>
      <c r="Q57" s="67" t="s">
        <v>197</v>
      </c>
      <c r="R57" s="67" t="s">
        <v>64</v>
      </c>
      <c r="S57" s="67" t="s">
        <v>65</v>
      </c>
      <c r="T57" s="67" t="s">
        <v>65</v>
      </c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7" t="s">
        <v>52</v>
      </c>
      <c r="AS57" s="67" t="s">
        <v>52</v>
      </c>
      <c r="AT57" s="68"/>
      <c r="AU57" s="67" t="s">
        <v>219</v>
      </c>
      <c r="AV57" s="68">
        <v>38</v>
      </c>
    </row>
    <row r="58" spans="1:48" ht="30" customHeight="1" x14ac:dyDescent="0.3">
      <c r="A58" s="64" t="s">
        <v>220</v>
      </c>
      <c r="B58" s="64" t="s">
        <v>221</v>
      </c>
      <c r="C58" s="64" t="s">
        <v>90</v>
      </c>
      <c r="D58" s="65">
        <v>66.45</v>
      </c>
      <c r="E58" s="72"/>
      <c r="F58" s="72">
        <f t="shared" si="10"/>
        <v>0</v>
      </c>
      <c r="G58" s="72"/>
      <c r="H58" s="72">
        <f t="shared" si="11"/>
        <v>0</v>
      </c>
      <c r="I58" s="72"/>
      <c r="J58" s="72">
        <f t="shared" si="12"/>
        <v>0</v>
      </c>
      <c r="K58" s="72">
        <f t="shared" si="13"/>
        <v>0</v>
      </c>
      <c r="L58" s="72">
        <f t="shared" si="13"/>
        <v>0</v>
      </c>
      <c r="M58" s="64"/>
      <c r="N58" s="67" t="s">
        <v>222</v>
      </c>
      <c r="O58" s="67" t="s">
        <v>52</v>
      </c>
      <c r="P58" s="67" t="s">
        <v>52</v>
      </c>
      <c r="Q58" s="67" t="s">
        <v>197</v>
      </c>
      <c r="R58" s="67" t="s">
        <v>64</v>
      </c>
      <c r="S58" s="67" t="s">
        <v>65</v>
      </c>
      <c r="T58" s="67" t="s">
        <v>65</v>
      </c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7" t="s">
        <v>52</v>
      </c>
      <c r="AS58" s="67" t="s">
        <v>52</v>
      </c>
      <c r="AT58" s="68"/>
      <c r="AU58" s="67" t="s">
        <v>223</v>
      </c>
      <c r="AV58" s="68">
        <v>39</v>
      </c>
    </row>
    <row r="59" spans="1:48" ht="30" customHeight="1" x14ac:dyDescent="0.3">
      <c r="A59" s="64" t="s">
        <v>224</v>
      </c>
      <c r="B59" s="64" t="s">
        <v>221</v>
      </c>
      <c r="C59" s="64" t="s">
        <v>90</v>
      </c>
      <c r="D59" s="65">
        <v>380.2</v>
      </c>
      <c r="E59" s="72"/>
      <c r="F59" s="72">
        <f t="shared" si="10"/>
        <v>0</v>
      </c>
      <c r="G59" s="72"/>
      <c r="H59" s="72">
        <f t="shared" si="11"/>
        <v>0</v>
      </c>
      <c r="I59" s="72"/>
      <c r="J59" s="72">
        <f t="shared" si="12"/>
        <v>0</v>
      </c>
      <c r="K59" s="72">
        <f t="shared" si="13"/>
        <v>0</v>
      </c>
      <c r="L59" s="72">
        <f t="shared" si="13"/>
        <v>0</v>
      </c>
      <c r="M59" s="64"/>
      <c r="N59" s="67" t="s">
        <v>225</v>
      </c>
      <c r="O59" s="67" t="s">
        <v>52</v>
      </c>
      <c r="P59" s="67" t="s">
        <v>52</v>
      </c>
      <c r="Q59" s="67" t="s">
        <v>197</v>
      </c>
      <c r="R59" s="67" t="s">
        <v>64</v>
      </c>
      <c r="S59" s="67" t="s">
        <v>65</v>
      </c>
      <c r="T59" s="67" t="s">
        <v>65</v>
      </c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7" t="s">
        <v>52</v>
      </c>
      <c r="AS59" s="67" t="s">
        <v>52</v>
      </c>
      <c r="AT59" s="68"/>
      <c r="AU59" s="67" t="s">
        <v>226</v>
      </c>
      <c r="AV59" s="68">
        <v>40</v>
      </c>
    </row>
    <row r="60" spans="1:48" ht="30" customHeight="1" x14ac:dyDescent="0.3">
      <c r="A60" s="64" t="s">
        <v>227</v>
      </c>
      <c r="B60" s="64" t="s">
        <v>52</v>
      </c>
      <c r="C60" s="64" t="s">
        <v>90</v>
      </c>
      <c r="D60" s="65">
        <v>235</v>
      </c>
      <c r="E60" s="72"/>
      <c r="F60" s="72">
        <f t="shared" si="10"/>
        <v>0</v>
      </c>
      <c r="G60" s="72"/>
      <c r="H60" s="72">
        <f t="shared" si="11"/>
        <v>0</v>
      </c>
      <c r="I60" s="72"/>
      <c r="J60" s="72">
        <f t="shared" si="12"/>
        <v>0</v>
      </c>
      <c r="K60" s="72">
        <f t="shared" si="13"/>
        <v>0</v>
      </c>
      <c r="L60" s="72">
        <f t="shared" si="13"/>
        <v>0</v>
      </c>
      <c r="M60" s="64"/>
      <c r="N60" s="67" t="s">
        <v>228</v>
      </c>
      <c r="O60" s="67" t="s">
        <v>52</v>
      </c>
      <c r="P60" s="67" t="s">
        <v>52</v>
      </c>
      <c r="Q60" s="67" t="s">
        <v>197</v>
      </c>
      <c r="R60" s="67" t="s">
        <v>64</v>
      </c>
      <c r="S60" s="67" t="s">
        <v>65</v>
      </c>
      <c r="T60" s="67" t="s">
        <v>65</v>
      </c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7" t="s">
        <v>52</v>
      </c>
      <c r="AS60" s="67" t="s">
        <v>52</v>
      </c>
      <c r="AT60" s="68"/>
      <c r="AU60" s="67" t="s">
        <v>229</v>
      </c>
      <c r="AV60" s="68">
        <v>245</v>
      </c>
    </row>
    <row r="61" spans="1:48" ht="30" customHeight="1" x14ac:dyDescent="0.3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  <row r="62" spans="1:48" ht="30" customHeight="1" x14ac:dyDescent="0.3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</row>
    <row r="63" spans="1:48" ht="30" customHeight="1" x14ac:dyDescent="0.3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</row>
    <row r="64" spans="1:48" ht="30" customHeight="1" x14ac:dyDescent="0.3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48" ht="30" customHeight="1" x14ac:dyDescent="0.3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</row>
    <row r="66" spans="1:48" ht="30" customHeight="1" x14ac:dyDescent="0.3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</row>
    <row r="67" spans="1:48" ht="30" customHeight="1" x14ac:dyDescent="0.3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</row>
    <row r="68" spans="1:48" ht="30" customHeight="1" x14ac:dyDescent="0.3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</row>
    <row r="69" spans="1:48" ht="30" customHeight="1" x14ac:dyDescent="0.3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</row>
    <row r="70" spans="1:48" ht="30" customHeight="1" x14ac:dyDescent="0.3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</row>
    <row r="71" spans="1:48" ht="30" customHeight="1" x14ac:dyDescent="0.3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48" ht="30" customHeight="1" x14ac:dyDescent="0.3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</row>
    <row r="73" spans="1:48" ht="30" customHeight="1" x14ac:dyDescent="0.3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</row>
    <row r="74" spans="1:48" ht="30" customHeight="1" x14ac:dyDescent="0.3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48" ht="30" customHeight="1" x14ac:dyDescent="0.3">
      <c r="A75" s="64" t="s">
        <v>128</v>
      </c>
      <c r="B75" s="65"/>
      <c r="C75" s="65"/>
      <c r="D75" s="65"/>
      <c r="E75" s="65"/>
      <c r="F75" s="72">
        <f>SUM(F53:F74)</f>
        <v>0</v>
      </c>
      <c r="G75" s="65"/>
      <c r="H75" s="72">
        <f>SUM(H53:H74)</f>
        <v>0</v>
      </c>
      <c r="I75" s="65"/>
      <c r="J75" s="72">
        <f>SUM(J53:J74)</f>
        <v>0</v>
      </c>
      <c r="K75" s="65"/>
      <c r="L75" s="72">
        <f>SUM(L53:L74)</f>
        <v>0</v>
      </c>
      <c r="M75" s="65"/>
      <c r="N75" s="62" t="s">
        <v>129</v>
      </c>
    </row>
    <row r="76" spans="1:48" ht="30" customHeight="1" x14ac:dyDescent="0.3">
      <c r="A76" s="64" t="s">
        <v>230</v>
      </c>
      <c r="B76" s="64" t="s">
        <v>52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8"/>
      <c r="O76" s="68"/>
      <c r="P76" s="68"/>
      <c r="Q76" s="67" t="s">
        <v>231</v>
      </c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</row>
    <row r="77" spans="1:48" ht="30" customHeight="1" x14ac:dyDescent="0.3">
      <c r="A77" s="64" t="s">
        <v>232</v>
      </c>
      <c r="B77" s="64" t="s">
        <v>233</v>
      </c>
      <c r="C77" s="64" t="s">
        <v>76</v>
      </c>
      <c r="D77" s="65">
        <v>671.8</v>
      </c>
      <c r="E77" s="72"/>
      <c r="F77" s="72">
        <f>TRUNC(E77*D77, 0)</f>
        <v>0</v>
      </c>
      <c r="G77" s="72"/>
      <c r="H77" s="72">
        <f>TRUNC(G77*D77, 0)</f>
        <v>0</v>
      </c>
      <c r="I77" s="72"/>
      <c r="J77" s="72">
        <f>TRUNC(I77*D77, 0)</f>
        <v>0</v>
      </c>
      <c r="K77" s="72">
        <f t="shared" ref="K77:L81" si="14">TRUNC(E77+G77+I77, 0)</f>
        <v>0</v>
      </c>
      <c r="L77" s="72">
        <f t="shared" si="14"/>
        <v>0</v>
      </c>
      <c r="M77" s="64"/>
      <c r="N77" s="67" t="s">
        <v>234</v>
      </c>
      <c r="O77" s="67" t="s">
        <v>52</v>
      </c>
      <c r="P77" s="67" t="s">
        <v>52</v>
      </c>
      <c r="Q77" s="67" t="s">
        <v>231</v>
      </c>
      <c r="R77" s="67" t="s">
        <v>64</v>
      </c>
      <c r="S77" s="67" t="s">
        <v>65</v>
      </c>
      <c r="T77" s="67" t="s">
        <v>65</v>
      </c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7" t="s">
        <v>52</v>
      </c>
      <c r="AS77" s="67" t="s">
        <v>52</v>
      </c>
      <c r="AT77" s="68"/>
      <c r="AU77" s="67" t="s">
        <v>235</v>
      </c>
      <c r="AV77" s="68">
        <v>401</v>
      </c>
    </row>
    <row r="78" spans="1:48" ht="30" customHeight="1" x14ac:dyDescent="0.3">
      <c r="A78" s="64" t="s">
        <v>236</v>
      </c>
      <c r="B78" s="64" t="s">
        <v>237</v>
      </c>
      <c r="C78" s="64" t="s">
        <v>76</v>
      </c>
      <c r="D78" s="65">
        <v>181.56</v>
      </c>
      <c r="E78" s="72"/>
      <c r="F78" s="72">
        <f>TRUNC(E78*D78, 0)</f>
        <v>0</v>
      </c>
      <c r="G78" s="72"/>
      <c r="H78" s="72">
        <f>TRUNC(G78*D78, 0)</f>
        <v>0</v>
      </c>
      <c r="I78" s="72"/>
      <c r="J78" s="72">
        <f>TRUNC(I78*D78, 0)</f>
        <v>0</v>
      </c>
      <c r="K78" s="72">
        <f t="shared" si="14"/>
        <v>0</v>
      </c>
      <c r="L78" s="72">
        <f t="shared" si="14"/>
        <v>0</v>
      </c>
      <c r="M78" s="64"/>
      <c r="N78" s="67" t="s">
        <v>238</v>
      </c>
      <c r="O78" s="67" t="s">
        <v>52</v>
      </c>
      <c r="P78" s="67" t="s">
        <v>52</v>
      </c>
      <c r="Q78" s="67" t="s">
        <v>231</v>
      </c>
      <c r="R78" s="67" t="s">
        <v>64</v>
      </c>
      <c r="S78" s="67" t="s">
        <v>65</v>
      </c>
      <c r="T78" s="67" t="s">
        <v>65</v>
      </c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7" t="s">
        <v>52</v>
      </c>
      <c r="AS78" s="67" t="s">
        <v>52</v>
      </c>
      <c r="AT78" s="68"/>
      <c r="AU78" s="67" t="s">
        <v>239</v>
      </c>
      <c r="AV78" s="68">
        <v>422</v>
      </c>
    </row>
    <row r="79" spans="1:48" ht="30" customHeight="1" x14ac:dyDescent="0.3">
      <c r="A79" s="64" t="s">
        <v>236</v>
      </c>
      <c r="B79" s="64" t="s">
        <v>240</v>
      </c>
      <c r="C79" s="64" t="s">
        <v>76</v>
      </c>
      <c r="D79" s="65">
        <v>104.6</v>
      </c>
      <c r="E79" s="72"/>
      <c r="F79" s="72">
        <f>TRUNC(E79*D79, 0)</f>
        <v>0</v>
      </c>
      <c r="G79" s="72"/>
      <c r="H79" s="72">
        <f>TRUNC(G79*D79, 0)</f>
        <v>0</v>
      </c>
      <c r="I79" s="72"/>
      <c r="J79" s="72">
        <f>TRUNC(I79*D79, 0)</f>
        <v>0</v>
      </c>
      <c r="K79" s="72">
        <f t="shared" si="14"/>
        <v>0</v>
      </c>
      <c r="L79" s="72">
        <f t="shared" si="14"/>
        <v>0</v>
      </c>
      <c r="M79" s="64"/>
      <c r="N79" s="67" t="s">
        <v>241</v>
      </c>
      <c r="O79" s="67" t="s">
        <v>52</v>
      </c>
      <c r="P79" s="67" t="s">
        <v>52</v>
      </c>
      <c r="Q79" s="67" t="s">
        <v>231</v>
      </c>
      <c r="R79" s="67" t="s">
        <v>64</v>
      </c>
      <c r="S79" s="67" t="s">
        <v>65</v>
      </c>
      <c r="T79" s="67" t="s">
        <v>65</v>
      </c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7" t="s">
        <v>52</v>
      </c>
      <c r="AS79" s="67" t="s">
        <v>52</v>
      </c>
      <c r="AT79" s="68"/>
      <c r="AU79" s="67" t="s">
        <v>242</v>
      </c>
      <c r="AV79" s="68">
        <v>402</v>
      </c>
    </row>
    <row r="80" spans="1:48" ht="30" customHeight="1" x14ac:dyDescent="0.3">
      <c r="A80" s="64" t="s">
        <v>236</v>
      </c>
      <c r="B80" s="64" t="s">
        <v>243</v>
      </c>
      <c r="C80" s="64" t="s">
        <v>76</v>
      </c>
      <c r="D80" s="65">
        <v>31.75</v>
      </c>
      <c r="E80" s="72"/>
      <c r="F80" s="72">
        <f>TRUNC(E80*D80, 0)</f>
        <v>0</v>
      </c>
      <c r="G80" s="72"/>
      <c r="H80" s="72">
        <f>TRUNC(G80*D80, 0)</f>
        <v>0</v>
      </c>
      <c r="I80" s="72"/>
      <c r="J80" s="72">
        <f>TRUNC(I80*D80, 0)</f>
        <v>0</v>
      </c>
      <c r="K80" s="72">
        <f t="shared" si="14"/>
        <v>0</v>
      </c>
      <c r="L80" s="72">
        <f t="shared" si="14"/>
        <v>0</v>
      </c>
      <c r="M80" s="64"/>
      <c r="N80" s="67" t="s">
        <v>244</v>
      </c>
      <c r="O80" s="67" t="s">
        <v>52</v>
      </c>
      <c r="P80" s="67" t="s">
        <v>52</v>
      </c>
      <c r="Q80" s="67" t="s">
        <v>231</v>
      </c>
      <c r="R80" s="67" t="s">
        <v>64</v>
      </c>
      <c r="S80" s="67" t="s">
        <v>65</v>
      </c>
      <c r="T80" s="67" t="s">
        <v>65</v>
      </c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7" t="s">
        <v>52</v>
      </c>
      <c r="AS80" s="67" t="s">
        <v>52</v>
      </c>
      <c r="AT80" s="68"/>
      <c r="AU80" s="67" t="s">
        <v>245</v>
      </c>
      <c r="AV80" s="68">
        <v>403</v>
      </c>
    </row>
    <row r="81" spans="1:48" ht="30" customHeight="1" x14ac:dyDescent="0.3">
      <c r="A81" s="64" t="s">
        <v>246</v>
      </c>
      <c r="B81" s="64" t="s">
        <v>247</v>
      </c>
      <c r="C81" s="64" t="s">
        <v>248</v>
      </c>
      <c r="D81" s="65">
        <v>32</v>
      </c>
      <c r="E81" s="72"/>
      <c r="F81" s="72">
        <f>TRUNC(E81*D81, 0)</f>
        <v>0</v>
      </c>
      <c r="G81" s="72"/>
      <c r="H81" s="72">
        <f>TRUNC(G81*D81, 0)</f>
        <v>0</v>
      </c>
      <c r="I81" s="72"/>
      <c r="J81" s="72">
        <f>TRUNC(I81*D81, 0)</f>
        <v>0</v>
      </c>
      <c r="K81" s="72">
        <f t="shared" si="14"/>
        <v>0</v>
      </c>
      <c r="L81" s="72">
        <f t="shared" si="14"/>
        <v>0</v>
      </c>
      <c r="M81" s="64"/>
      <c r="N81" s="67" t="s">
        <v>249</v>
      </c>
      <c r="O81" s="67" t="s">
        <v>52</v>
      </c>
      <c r="P81" s="67" t="s">
        <v>52</v>
      </c>
      <c r="Q81" s="67" t="s">
        <v>231</v>
      </c>
      <c r="R81" s="67" t="s">
        <v>64</v>
      </c>
      <c r="S81" s="67" t="s">
        <v>65</v>
      </c>
      <c r="T81" s="67" t="s">
        <v>65</v>
      </c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7" t="s">
        <v>52</v>
      </c>
      <c r="AS81" s="67" t="s">
        <v>52</v>
      </c>
      <c r="AT81" s="68"/>
      <c r="AU81" s="67" t="s">
        <v>250</v>
      </c>
      <c r="AV81" s="68">
        <v>248</v>
      </c>
    </row>
    <row r="82" spans="1:48" ht="30" customHeight="1" x14ac:dyDescent="0.3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</row>
    <row r="83" spans="1:48" ht="30" customHeight="1" x14ac:dyDescent="0.3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</row>
    <row r="84" spans="1:48" ht="30" customHeight="1" x14ac:dyDescent="0.3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48" ht="30" customHeight="1" x14ac:dyDescent="0.3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</row>
    <row r="86" spans="1:48" ht="30" customHeight="1" x14ac:dyDescent="0.3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</row>
    <row r="87" spans="1:48" ht="30" customHeight="1" x14ac:dyDescent="0.3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</row>
    <row r="88" spans="1:48" ht="30" customHeight="1" x14ac:dyDescent="0.3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</row>
    <row r="89" spans="1:48" ht="30" customHeight="1" x14ac:dyDescent="0.3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</row>
    <row r="90" spans="1:48" ht="30" customHeight="1" x14ac:dyDescent="0.3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</row>
    <row r="91" spans="1:48" ht="30" customHeight="1" x14ac:dyDescent="0.3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</row>
    <row r="92" spans="1:48" ht="30" customHeight="1" x14ac:dyDescent="0.3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</row>
    <row r="93" spans="1:48" ht="30" customHeight="1" x14ac:dyDescent="0.3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</row>
    <row r="94" spans="1:48" ht="30" customHeight="1" x14ac:dyDescent="0.3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</row>
    <row r="95" spans="1:48" ht="30" customHeight="1" x14ac:dyDescent="0.3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</row>
    <row r="96" spans="1:48" ht="30" customHeight="1" x14ac:dyDescent="0.3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</row>
    <row r="97" spans="1:48" ht="30" customHeight="1" x14ac:dyDescent="0.3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</row>
    <row r="98" spans="1:48" ht="30" customHeight="1" x14ac:dyDescent="0.3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</row>
    <row r="99" spans="1:48" ht="30" customHeight="1" x14ac:dyDescent="0.3">
      <c r="A99" s="64" t="s">
        <v>128</v>
      </c>
      <c r="B99" s="65"/>
      <c r="C99" s="65"/>
      <c r="D99" s="65"/>
      <c r="E99" s="65"/>
      <c r="F99" s="72">
        <f>SUM(F77:F98)</f>
        <v>0</v>
      </c>
      <c r="G99" s="65"/>
      <c r="H99" s="72">
        <f>SUM(H77:H98)</f>
        <v>0</v>
      </c>
      <c r="I99" s="65"/>
      <c r="J99" s="72">
        <f>SUM(J77:J98)</f>
        <v>0</v>
      </c>
      <c r="K99" s="65"/>
      <c r="L99" s="72">
        <f>SUM(L77:L98)</f>
        <v>0</v>
      </c>
      <c r="M99" s="65"/>
      <c r="N99" s="62" t="s">
        <v>129</v>
      </c>
    </row>
    <row r="100" spans="1:48" ht="30" customHeight="1" x14ac:dyDescent="0.3">
      <c r="A100" s="64" t="s">
        <v>251</v>
      </c>
      <c r="B100" s="64" t="s">
        <v>52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8"/>
      <c r="O100" s="68"/>
      <c r="P100" s="68"/>
      <c r="Q100" s="67" t="s">
        <v>252</v>
      </c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</row>
    <row r="101" spans="1:48" ht="30" customHeight="1" x14ac:dyDescent="0.3">
      <c r="A101" s="64" t="s">
        <v>253</v>
      </c>
      <c r="B101" s="64" t="s">
        <v>254</v>
      </c>
      <c r="C101" s="64" t="s">
        <v>90</v>
      </c>
      <c r="D101" s="65">
        <v>22.04</v>
      </c>
      <c r="E101" s="72"/>
      <c r="F101" s="72">
        <f t="shared" ref="F101:F107" si="15">TRUNC(E101*D101, 0)</f>
        <v>0</v>
      </c>
      <c r="G101" s="72"/>
      <c r="H101" s="72">
        <f t="shared" ref="H101:H107" si="16">TRUNC(G101*D101, 0)</f>
        <v>0</v>
      </c>
      <c r="I101" s="72"/>
      <c r="J101" s="72">
        <f t="shared" ref="J101:J107" si="17">TRUNC(I101*D101, 0)</f>
        <v>0</v>
      </c>
      <c r="K101" s="72">
        <f t="shared" ref="K101:L107" si="18">TRUNC(E101+G101+I101, 0)</f>
        <v>0</v>
      </c>
      <c r="L101" s="72">
        <f t="shared" si="18"/>
        <v>0</v>
      </c>
      <c r="M101" s="64"/>
      <c r="N101" s="67" t="s">
        <v>255</v>
      </c>
      <c r="O101" s="67" t="s">
        <v>52</v>
      </c>
      <c r="P101" s="67" t="s">
        <v>52</v>
      </c>
      <c r="Q101" s="67" t="s">
        <v>252</v>
      </c>
      <c r="R101" s="67" t="s">
        <v>65</v>
      </c>
      <c r="S101" s="67" t="s">
        <v>65</v>
      </c>
      <c r="T101" s="67" t="s">
        <v>64</v>
      </c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7" t="s">
        <v>52</v>
      </c>
      <c r="AS101" s="67" t="s">
        <v>52</v>
      </c>
      <c r="AT101" s="68"/>
      <c r="AU101" s="67" t="s">
        <v>256</v>
      </c>
      <c r="AV101" s="68">
        <v>46</v>
      </c>
    </row>
    <row r="102" spans="1:48" ht="30" customHeight="1" x14ac:dyDescent="0.3">
      <c r="A102" s="64" t="s">
        <v>253</v>
      </c>
      <c r="B102" s="64" t="s">
        <v>257</v>
      </c>
      <c r="C102" s="64" t="s">
        <v>90</v>
      </c>
      <c r="D102" s="65">
        <v>28.91</v>
      </c>
      <c r="E102" s="72"/>
      <c r="F102" s="72">
        <f t="shared" si="15"/>
        <v>0</v>
      </c>
      <c r="G102" s="72"/>
      <c r="H102" s="72">
        <f t="shared" si="16"/>
        <v>0</v>
      </c>
      <c r="I102" s="72"/>
      <c r="J102" s="72">
        <f t="shared" si="17"/>
        <v>0</v>
      </c>
      <c r="K102" s="72">
        <f t="shared" si="18"/>
        <v>0</v>
      </c>
      <c r="L102" s="72">
        <f t="shared" si="18"/>
        <v>0</v>
      </c>
      <c r="M102" s="64"/>
      <c r="N102" s="67" t="s">
        <v>258</v>
      </c>
      <c r="O102" s="67" t="s">
        <v>52</v>
      </c>
      <c r="P102" s="67" t="s">
        <v>52</v>
      </c>
      <c r="Q102" s="67" t="s">
        <v>252</v>
      </c>
      <c r="R102" s="67" t="s">
        <v>65</v>
      </c>
      <c r="S102" s="67" t="s">
        <v>65</v>
      </c>
      <c r="T102" s="67" t="s">
        <v>64</v>
      </c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7" t="s">
        <v>52</v>
      </c>
      <c r="AS102" s="67" t="s">
        <v>52</v>
      </c>
      <c r="AT102" s="68"/>
      <c r="AU102" s="67" t="s">
        <v>259</v>
      </c>
      <c r="AV102" s="68">
        <v>404</v>
      </c>
    </row>
    <row r="103" spans="1:48" ht="30" customHeight="1" x14ac:dyDescent="0.3">
      <c r="A103" s="64" t="s">
        <v>260</v>
      </c>
      <c r="B103" s="64" t="s">
        <v>261</v>
      </c>
      <c r="C103" s="64" t="s">
        <v>90</v>
      </c>
      <c r="D103" s="65">
        <v>60.59</v>
      </c>
      <c r="E103" s="72"/>
      <c r="F103" s="72">
        <f t="shared" si="15"/>
        <v>0</v>
      </c>
      <c r="G103" s="72"/>
      <c r="H103" s="72">
        <f t="shared" si="16"/>
        <v>0</v>
      </c>
      <c r="I103" s="72"/>
      <c r="J103" s="72">
        <f t="shared" si="17"/>
        <v>0</v>
      </c>
      <c r="K103" s="72">
        <f t="shared" si="18"/>
        <v>0</v>
      </c>
      <c r="L103" s="72">
        <f t="shared" si="18"/>
        <v>0</v>
      </c>
      <c r="M103" s="64"/>
      <c r="N103" s="67" t="s">
        <v>262</v>
      </c>
      <c r="O103" s="67" t="s">
        <v>52</v>
      </c>
      <c r="P103" s="67" t="s">
        <v>52</v>
      </c>
      <c r="Q103" s="67" t="s">
        <v>252</v>
      </c>
      <c r="R103" s="67" t="s">
        <v>65</v>
      </c>
      <c r="S103" s="67" t="s">
        <v>65</v>
      </c>
      <c r="T103" s="67" t="s">
        <v>64</v>
      </c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7" t="s">
        <v>52</v>
      </c>
      <c r="AS103" s="67" t="s">
        <v>52</v>
      </c>
      <c r="AT103" s="68"/>
      <c r="AU103" s="67" t="s">
        <v>263</v>
      </c>
      <c r="AV103" s="68">
        <v>47</v>
      </c>
    </row>
    <row r="104" spans="1:48" ht="30" customHeight="1" x14ac:dyDescent="0.3">
      <c r="A104" s="64" t="s">
        <v>264</v>
      </c>
      <c r="B104" s="64" t="s">
        <v>265</v>
      </c>
      <c r="C104" s="64" t="s">
        <v>90</v>
      </c>
      <c r="D104" s="65">
        <v>34.08</v>
      </c>
      <c r="E104" s="72"/>
      <c r="F104" s="72">
        <f t="shared" si="15"/>
        <v>0</v>
      </c>
      <c r="G104" s="72"/>
      <c r="H104" s="72">
        <f t="shared" si="16"/>
        <v>0</v>
      </c>
      <c r="I104" s="72"/>
      <c r="J104" s="72">
        <f t="shared" si="17"/>
        <v>0</v>
      </c>
      <c r="K104" s="72">
        <f t="shared" si="18"/>
        <v>0</v>
      </c>
      <c r="L104" s="72">
        <f t="shared" si="18"/>
        <v>0</v>
      </c>
      <c r="M104" s="64"/>
      <c r="N104" s="67" t="s">
        <v>266</v>
      </c>
      <c r="O104" s="67" t="s">
        <v>52</v>
      </c>
      <c r="P104" s="67" t="s">
        <v>52</v>
      </c>
      <c r="Q104" s="67" t="s">
        <v>252</v>
      </c>
      <c r="R104" s="67" t="s">
        <v>64</v>
      </c>
      <c r="S104" s="67" t="s">
        <v>65</v>
      </c>
      <c r="T104" s="67" t="s">
        <v>65</v>
      </c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7" t="s">
        <v>52</v>
      </c>
      <c r="AS104" s="67" t="s">
        <v>52</v>
      </c>
      <c r="AT104" s="68"/>
      <c r="AU104" s="67" t="s">
        <v>267</v>
      </c>
      <c r="AV104" s="68">
        <v>48</v>
      </c>
    </row>
    <row r="105" spans="1:48" ht="30" customHeight="1" x14ac:dyDescent="0.3">
      <c r="A105" s="64" t="s">
        <v>268</v>
      </c>
      <c r="B105" s="64" t="s">
        <v>269</v>
      </c>
      <c r="C105" s="64" t="s">
        <v>90</v>
      </c>
      <c r="D105" s="65">
        <v>16.5</v>
      </c>
      <c r="E105" s="72"/>
      <c r="F105" s="72">
        <f t="shared" si="15"/>
        <v>0</v>
      </c>
      <c r="G105" s="72"/>
      <c r="H105" s="72">
        <f t="shared" si="16"/>
        <v>0</v>
      </c>
      <c r="I105" s="72"/>
      <c r="J105" s="72">
        <f t="shared" si="17"/>
        <v>0</v>
      </c>
      <c r="K105" s="72">
        <f t="shared" si="18"/>
        <v>0</v>
      </c>
      <c r="L105" s="72">
        <f t="shared" si="18"/>
        <v>0</v>
      </c>
      <c r="M105" s="64"/>
      <c r="N105" s="67" t="s">
        <v>270</v>
      </c>
      <c r="O105" s="67" t="s">
        <v>52</v>
      </c>
      <c r="P105" s="67" t="s">
        <v>52</v>
      </c>
      <c r="Q105" s="67" t="s">
        <v>252</v>
      </c>
      <c r="R105" s="67" t="s">
        <v>64</v>
      </c>
      <c r="S105" s="67" t="s">
        <v>65</v>
      </c>
      <c r="T105" s="67" t="s">
        <v>65</v>
      </c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7" t="s">
        <v>52</v>
      </c>
      <c r="AS105" s="67" t="s">
        <v>52</v>
      </c>
      <c r="AT105" s="68"/>
      <c r="AU105" s="67" t="s">
        <v>271</v>
      </c>
      <c r="AV105" s="68">
        <v>249</v>
      </c>
    </row>
    <row r="106" spans="1:48" ht="30" customHeight="1" x14ac:dyDescent="0.3">
      <c r="A106" s="64" t="s">
        <v>272</v>
      </c>
      <c r="B106" s="64" t="s">
        <v>273</v>
      </c>
      <c r="C106" s="64" t="s">
        <v>90</v>
      </c>
      <c r="D106" s="65">
        <v>21.4</v>
      </c>
      <c r="E106" s="72"/>
      <c r="F106" s="72">
        <f t="shared" si="15"/>
        <v>0</v>
      </c>
      <c r="G106" s="72"/>
      <c r="H106" s="72">
        <f t="shared" si="16"/>
        <v>0</v>
      </c>
      <c r="I106" s="72"/>
      <c r="J106" s="72">
        <f t="shared" si="17"/>
        <v>0</v>
      </c>
      <c r="K106" s="72">
        <f t="shared" si="18"/>
        <v>0</v>
      </c>
      <c r="L106" s="72">
        <f t="shared" si="18"/>
        <v>0</v>
      </c>
      <c r="M106" s="64"/>
      <c r="N106" s="67" t="s">
        <v>274</v>
      </c>
      <c r="O106" s="67" t="s">
        <v>52</v>
      </c>
      <c r="P106" s="67" t="s">
        <v>52</v>
      </c>
      <c r="Q106" s="67" t="s">
        <v>252</v>
      </c>
      <c r="R106" s="67" t="s">
        <v>64</v>
      </c>
      <c r="S106" s="67" t="s">
        <v>65</v>
      </c>
      <c r="T106" s="67" t="s">
        <v>65</v>
      </c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7" t="s">
        <v>52</v>
      </c>
      <c r="AS106" s="67" t="s">
        <v>52</v>
      </c>
      <c r="AT106" s="68"/>
      <c r="AU106" s="67" t="s">
        <v>275</v>
      </c>
      <c r="AV106" s="68">
        <v>250</v>
      </c>
    </row>
    <row r="107" spans="1:48" ht="30" customHeight="1" x14ac:dyDescent="0.3">
      <c r="A107" s="64" t="s">
        <v>276</v>
      </c>
      <c r="B107" s="64" t="s">
        <v>273</v>
      </c>
      <c r="C107" s="64" t="s">
        <v>90</v>
      </c>
      <c r="D107" s="65">
        <v>28.07</v>
      </c>
      <c r="E107" s="72"/>
      <c r="F107" s="72">
        <f t="shared" si="15"/>
        <v>0</v>
      </c>
      <c r="G107" s="72"/>
      <c r="H107" s="72">
        <f t="shared" si="16"/>
        <v>0</v>
      </c>
      <c r="I107" s="72"/>
      <c r="J107" s="72">
        <f t="shared" si="17"/>
        <v>0</v>
      </c>
      <c r="K107" s="72">
        <f t="shared" si="18"/>
        <v>0</v>
      </c>
      <c r="L107" s="72">
        <f t="shared" si="18"/>
        <v>0</v>
      </c>
      <c r="M107" s="64"/>
      <c r="N107" s="67" t="s">
        <v>277</v>
      </c>
      <c r="O107" s="67" t="s">
        <v>52</v>
      </c>
      <c r="P107" s="67" t="s">
        <v>52</v>
      </c>
      <c r="Q107" s="67" t="s">
        <v>252</v>
      </c>
      <c r="R107" s="67" t="s">
        <v>64</v>
      </c>
      <c r="S107" s="67" t="s">
        <v>65</v>
      </c>
      <c r="T107" s="67" t="s">
        <v>65</v>
      </c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7" t="s">
        <v>52</v>
      </c>
      <c r="AS107" s="67" t="s">
        <v>52</v>
      </c>
      <c r="AT107" s="68"/>
      <c r="AU107" s="67" t="s">
        <v>278</v>
      </c>
      <c r="AV107" s="68">
        <v>393</v>
      </c>
    </row>
    <row r="108" spans="1:48" ht="30" customHeight="1" x14ac:dyDescent="0.3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</row>
    <row r="109" spans="1:48" ht="30" customHeight="1" x14ac:dyDescent="0.3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</row>
    <row r="110" spans="1:48" ht="30" customHeight="1" x14ac:dyDescent="0.3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</row>
    <row r="111" spans="1:48" ht="30" customHeight="1" x14ac:dyDescent="0.3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</row>
    <row r="112" spans="1:48" ht="30" customHeight="1" x14ac:dyDescent="0.3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</row>
    <row r="113" spans="1:48" ht="30" customHeight="1" x14ac:dyDescent="0.3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</row>
    <row r="114" spans="1:48" ht="30" customHeight="1" x14ac:dyDescent="0.3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</row>
    <row r="115" spans="1:48" ht="30" customHeight="1" x14ac:dyDescent="0.3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</row>
    <row r="116" spans="1:48" ht="30" customHeight="1" x14ac:dyDescent="0.3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</row>
    <row r="117" spans="1:48" ht="30" customHeight="1" x14ac:dyDescent="0.3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</row>
    <row r="118" spans="1:48" ht="30" customHeight="1" x14ac:dyDescent="0.3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</row>
    <row r="119" spans="1:48" ht="30" customHeight="1" x14ac:dyDescent="0.3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</row>
    <row r="120" spans="1:48" ht="30" customHeight="1" x14ac:dyDescent="0.3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48" ht="30" customHeight="1" x14ac:dyDescent="0.3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</row>
    <row r="122" spans="1:48" ht="30" customHeight="1" x14ac:dyDescent="0.3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</row>
    <row r="123" spans="1:48" ht="30" customHeight="1" x14ac:dyDescent="0.3">
      <c r="A123" s="64" t="s">
        <v>128</v>
      </c>
      <c r="B123" s="65"/>
      <c r="C123" s="65"/>
      <c r="D123" s="65"/>
      <c r="E123" s="65"/>
      <c r="F123" s="72">
        <f>SUM(F101:F122)</f>
        <v>0</v>
      </c>
      <c r="G123" s="65"/>
      <c r="H123" s="72">
        <f>SUM(H101:H122)</f>
        <v>0</v>
      </c>
      <c r="I123" s="65"/>
      <c r="J123" s="72">
        <f>SUM(J101:J122)</f>
        <v>0</v>
      </c>
      <c r="K123" s="65"/>
      <c r="L123" s="72">
        <f>SUM(L101:L122)</f>
        <v>0</v>
      </c>
      <c r="M123" s="65"/>
      <c r="N123" s="62" t="s">
        <v>129</v>
      </c>
    </row>
    <row r="124" spans="1:48" ht="30" customHeight="1" x14ac:dyDescent="0.3">
      <c r="A124" s="64" t="s">
        <v>279</v>
      </c>
      <c r="B124" s="64" t="s">
        <v>52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8"/>
      <c r="O124" s="68"/>
      <c r="P124" s="68"/>
      <c r="Q124" s="67" t="s">
        <v>280</v>
      </c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</row>
    <row r="125" spans="1:48" ht="30" customHeight="1" x14ac:dyDescent="0.3">
      <c r="A125" s="64" t="s">
        <v>281</v>
      </c>
      <c r="B125" s="64" t="s">
        <v>282</v>
      </c>
      <c r="C125" s="64" t="s">
        <v>90</v>
      </c>
      <c r="D125" s="65">
        <v>54.77</v>
      </c>
      <c r="E125" s="72"/>
      <c r="F125" s="72">
        <f t="shared" ref="F125:F147" si="19">TRUNC(E125*D125, 0)</f>
        <v>0</v>
      </c>
      <c r="G125" s="72"/>
      <c r="H125" s="72">
        <f t="shared" ref="H125:H147" si="20">TRUNC(G125*D125, 0)</f>
        <v>0</v>
      </c>
      <c r="I125" s="72"/>
      <c r="J125" s="72">
        <f t="shared" ref="J125:J147" si="21">TRUNC(I125*D125, 0)</f>
        <v>0</v>
      </c>
      <c r="K125" s="72">
        <f t="shared" ref="K125:K147" si="22">TRUNC(E125+G125+I125, 0)</f>
        <v>0</v>
      </c>
      <c r="L125" s="72">
        <f t="shared" ref="L125:L147" si="23">TRUNC(F125+H125+J125, 0)</f>
        <v>0</v>
      </c>
      <c r="M125" s="64"/>
      <c r="N125" s="67" t="s">
        <v>283</v>
      </c>
      <c r="O125" s="67" t="s">
        <v>52</v>
      </c>
      <c r="P125" s="67" t="s">
        <v>52</v>
      </c>
      <c r="Q125" s="67" t="s">
        <v>280</v>
      </c>
      <c r="R125" s="67" t="s">
        <v>65</v>
      </c>
      <c r="S125" s="67" t="s">
        <v>65</v>
      </c>
      <c r="T125" s="67" t="s">
        <v>64</v>
      </c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7" t="s">
        <v>52</v>
      </c>
      <c r="AS125" s="67" t="s">
        <v>52</v>
      </c>
      <c r="AT125" s="68"/>
      <c r="AU125" s="67" t="s">
        <v>284</v>
      </c>
      <c r="AV125" s="68">
        <v>52</v>
      </c>
    </row>
    <row r="126" spans="1:48" ht="30" customHeight="1" x14ac:dyDescent="0.3">
      <c r="A126" s="64" t="s">
        <v>285</v>
      </c>
      <c r="B126" s="64" t="s">
        <v>286</v>
      </c>
      <c r="C126" s="64" t="s">
        <v>90</v>
      </c>
      <c r="D126" s="65">
        <v>9.43</v>
      </c>
      <c r="E126" s="72"/>
      <c r="F126" s="72">
        <f t="shared" si="19"/>
        <v>0</v>
      </c>
      <c r="G126" s="72"/>
      <c r="H126" s="72">
        <f t="shared" si="20"/>
        <v>0</v>
      </c>
      <c r="I126" s="72"/>
      <c r="J126" s="72">
        <f t="shared" si="21"/>
        <v>0</v>
      </c>
      <c r="K126" s="72">
        <f t="shared" si="22"/>
        <v>0</v>
      </c>
      <c r="L126" s="72">
        <f t="shared" si="23"/>
        <v>0</v>
      </c>
      <c r="M126" s="64"/>
      <c r="N126" s="67" t="s">
        <v>287</v>
      </c>
      <c r="O126" s="67" t="s">
        <v>52</v>
      </c>
      <c r="P126" s="67" t="s">
        <v>52</v>
      </c>
      <c r="Q126" s="67" t="s">
        <v>280</v>
      </c>
      <c r="R126" s="67" t="s">
        <v>65</v>
      </c>
      <c r="S126" s="67" t="s">
        <v>65</v>
      </c>
      <c r="T126" s="67" t="s">
        <v>64</v>
      </c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7" t="s">
        <v>52</v>
      </c>
      <c r="AS126" s="67" t="s">
        <v>52</v>
      </c>
      <c r="AT126" s="68"/>
      <c r="AU126" s="67" t="s">
        <v>288</v>
      </c>
      <c r="AV126" s="68">
        <v>251</v>
      </c>
    </row>
    <row r="127" spans="1:48" ht="30" customHeight="1" x14ac:dyDescent="0.3">
      <c r="A127" s="64" t="s">
        <v>289</v>
      </c>
      <c r="B127" s="64" t="s">
        <v>290</v>
      </c>
      <c r="C127" s="64" t="s">
        <v>90</v>
      </c>
      <c r="D127" s="65">
        <v>43.87</v>
      </c>
      <c r="E127" s="72"/>
      <c r="F127" s="72">
        <f t="shared" si="19"/>
        <v>0</v>
      </c>
      <c r="G127" s="72"/>
      <c r="H127" s="72">
        <f t="shared" si="20"/>
        <v>0</v>
      </c>
      <c r="I127" s="72"/>
      <c r="J127" s="72">
        <f t="shared" si="21"/>
        <v>0</v>
      </c>
      <c r="K127" s="72">
        <f t="shared" si="22"/>
        <v>0</v>
      </c>
      <c r="L127" s="72">
        <f t="shared" si="23"/>
        <v>0</v>
      </c>
      <c r="M127" s="64"/>
      <c r="N127" s="67" t="s">
        <v>291</v>
      </c>
      <c r="O127" s="67" t="s">
        <v>52</v>
      </c>
      <c r="P127" s="67" t="s">
        <v>52</v>
      </c>
      <c r="Q127" s="67" t="s">
        <v>280</v>
      </c>
      <c r="R127" s="67" t="s">
        <v>64</v>
      </c>
      <c r="S127" s="67" t="s">
        <v>65</v>
      </c>
      <c r="T127" s="67" t="s">
        <v>65</v>
      </c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7" t="s">
        <v>52</v>
      </c>
      <c r="AS127" s="67" t="s">
        <v>52</v>
      </c>
      <c r="AT127" s="68"/>
      <c r="AU127" s="67" t="s">
        <v>292</v>
      </c>
      <c r="AV127" s="68">
        <v>54</v>
      </c>
    </row>
    <row r="128" spans="1:48" ht="30" customHeight="1" x14ac:dyDescent="0.3">
      <c r="A128" s="64" t="s">
        <v>293</v>
      </c>
      <c r="B128" s="64" t="s">
        <v>294</v>
      </c>
      <c r="C128" s="64" t="s">
        <v>90</v>
      </c>
      <c r="D128" s="65">
        <v>847.25</v>
      </c>
      <c r="E128" s="72"/>
      <c r="F128" s="72">
        <f t="shared" si="19"/>
        <v>0</v>
      </c>
      <c r="G128" s="72"/>
      <c r="H128" s="72">
        <f t="shared" si="20"/>
        <v>0</v>
      </c>
      <c r="I128" s="72"/>
      <c r="J128" s="72">
        <f t="shared" si="21"/>
        <v>0</v>
      </c>
      <c r="K128" s="72">
        <f t="shared" si="22"/>
        <v>0</v>
      </c>
      <c r="L128" s="72">
        <f t="shared" si="23"/>
        <v>0</v>
      </c>
      <c r="M128" s="64"/>
      <c r="N128" s="67" t="s">
        <v>295</v>
      </c>
      <c r="O128" s="67" t="s">
        <v>52</v>
      </c>
      <c r="P128" s="67" t="s">
        <v>52</v>
      </c>
      <c r="Q128" s="67" t="s">
        <v>280</v>
      </c>
      <c r="R128" s="67" t="s">
        <v>64</v>
      </c>
      <c r="S128" s="67" t="s">
        <v>65</v>
      </c>
      <c r="T128" s="67" t="s">
        <v>65</v>
      </c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7" t="s">
        <v>52</v>
      </c>
      <c r="AS128" s="67" t="s">
        <v>52</v>
      </c>
      <c r="AT128" s="68"/>
      <c r="AU128" s="67" t="s">
        <v>296</v>
      </c>
      <c r="AV128" s="68">
        <v>55</v>
      </c>
    </row>
    <row r="129" spans="1:48" ht="30" customHeight="1" x14ac:dyDescent="0.3">
      <c r="A129" s="64" t="s">
        <v>297</v>
      </c>
      <c r="B129" s="64" t="s">
        <v>298</v>
      </c>
      <c r="C129" s="64" t="s">
        <v>90</v>
      </c>
      <c r="D129" s="65">
        <v>25.55</v>
      </c>
      <c r="E129" s="72"/>
      <c r="F129" s="72">
        <f t="shared" si="19"/>
        <v>0</v>
      </c>
      <c r="G129" s="72"/>
      <c r="H129" s="72">
        <f t="shared" si="20"/>
        <v>0</v>
      </c>
      <c r="I129" s="72"/>
      <c r="J129" s="72">
        <f t="shared" si="21"/>
        <v>0</v>
      </c>
      <c r="K129" s="72">
        <f t="shared" si="22"/>
        <v>0</v>
      </c>
      <c r="L129" s="72">
        <f t="shared" si="23"/>
        <v>0</v>
      </c>
      <c r="M129" s="64"/>
      <c r="N129" s="67" t="s">
        <v>299</v>
      </c>
      <c r="O129" s="67" t="s">
        <v>52</v>
      </c>
      <c r="P129" s="67" t="s">
        <v>52</v>
      </c>
      <c r="Q129" s="67" t="s">
        <v>280</v>
      </c>
      <c r="R129" s="67" t="s">
        <v>64</v>
      </c>
      <c r="S129" s="67" t="s">
        <v>65</v>
      </c>
      <c r="T129" s="67" t="s">
        <v>65</v>
      </c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7" t="s">
        <v>52</v>
      </c>
      <c r="AS129" s="67" t="s">
        <v>52</v>
      </c>
      <c r="AT129" s="68"/>
      <c r="AU129" s="67" t="s">
        <v>300</v>
      </c>
      <c r="AV129" s="68">
        <v>252</v>
      </c>
    </row>
    <row r="130" spans="1:48" ht="30" customHeight="1" x14ac:dyDescent="0.3">
      <c r="A130" s="64" t="s">
        <v>297</v>
      </c>
      <c r="B130" s="64" t="s">
        <v>301</v>
      </c>
      <c r="C130" s="64" t="s">
        <v>90</v>
      </c>
      <c r="D130" s="65">
        <v>563.76</v>
      </c>
      <c r="E130" s="72"/>
      <c r="F130" s="72">
        <f t="shared" si="19"/>
        <v>0</v>
      </c>
      <c r="G130" s="72"/>
      <c r="H130" s="72">
        <f t="shared" si="20"/>
        <v>0</v>
      </c>
      <c r="I130" s="72"/>
      <c r="J130" s="72">
        <f t="shared" si="21"/>
        <v>0</v>
      </c>
      <c r="K130" s="72">
        <f t="shared" si="22"/>
        <v>0</v>
      </c>
      <c r="L130" s="72">
        <f t="shared" si="23"/>
        <v>0</v>
      </c>
      <c r="M130" s="64"/>
      <c r="N130" s="67" t="s">
        <v>302</v>
      </c>
      <c r="O130" s="67" t="s">
        <v>52</v>
      </c>
      <c r="P130" s="67" t="s">
        <v>52</v>
      </c>
      <c r="Q130" s="67" t="s">
        <v>280</v>
      </c>
      <c r="R130" s="67" t="s">
        <v>64</v>
      </c>
      <c r="S130" s="67" t="s">
        <v>65</v>
      </c>
      <c r="T130" s="67" t="s">
        <v>65</v>
      </c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7" t="s">
        <v>52</v>
      </c>
      <c r="AS130" s="67" t="s">
        <v>52</v>
      </c>
      <c r="AT130" s="68"/>
      <c r="AU130" s="67" t="s">
        <v>303</v>
      </c>
      <c r="AV130" s="68">
        <v>57</v>
      </c>
    </row>
    <row r="131" spans="1:48" ht="30" customHeight="1" x14ac:dyDescent="0.3">
      <c r="A131" s="64" t="s">
        <v>304</v>
      </c>
      <c r="B131" s="64" t="s">
        <v>305</v>
      </c>
      <c r="C131" s="64" t="s">
        <v>76</v>
      </c>
      <c r="D131" s="65">
        <v>795.35</v>
      </c>
      <c r="E131" s="72"/>
      <c r="F131" s="72">
        <f t="shared" si="19"/>
        <v>0</v>
      </c>
      <c r="G131" s="72"/>
      <c r="H131" s="72">
        <f t="shared" si="20"/>
        <v>0</v>
      </c>
      <c r="I131" s="72"/>
      <c r="J131" s="72">
        <f t="shared" si="21"/>
        <v>0</v>
      </c>
      <c r="K131" s="72">
        <f t="shared" si="22"/>
        <v>0</v>
      </c>
      <c r="L131" s="72">
        <f t="shared" si="23"/>
        <v>0</v>
      </c>
      <c r="M131" s="64"/>
      <c r="N131" s="67" t="s">
        <v>306</v>
      </c>
      <c r="O131" s="67" t="s">
        <v>52</v>
      </c>
      <c r="P131" s="67" t="s">
        <v>52</v>
      </c>
      <c r="Q131" s="67" t="s">
        <v>280</v>
      </c>
      <c r="R131" s="67" t="s">
        <v>64</v>
      </c>
      <c r="S131" s="67" t="s">
        <v>65</v>
      </c>
      <c r="T131" s="67" t="s">
        <v>65</v>
      </c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7" t="s">
        <v>52</v>
      </c>
      <c r="AS131" s="67" t="s">
        <v>52</v>
      </c>
      <c r="AT131" s="68"/>
      <c r="AU131" s="67" t="s">
        <v>307</v>
      </c>
      <c r="AV131" s="68">
        <v>253</v>
      </c>
    </row>
    <row r="132" spans="1:48" ht="30" customHeight="1" x14ac:dyDescent="0.3">
      <c r="A132" s="64" t="s">
        <v>308</v>
      </c>
      <c r="B132" s="64" t="s">
        <v>309</v>
      </c>
      <c r="C132" s="64" t="s">
        <v>76</v>
      </c>
      <c r="D132" s="65">
        <v>951.4</v>
      </c>
      <c r="E132" s="72"/>
      <c r="F132" s="72">
        <f t="shared" si="19"/>
        <v>0</v>
      </c>
      <c r="G132" s="72"/>
      <c r="H132" s="72">
        <f t="shared" si="20"/>
        <v>0</v>
      </c>
      <c r="I132" s="72"/>
      <c r="J132" s="72">
        <f t="shared" si="21"/>
        <v>0</v>
      </c>
      <c r="K132" s="72">
        <f t="shared" si="22"/>
        <v>0</v>
      </c>
      <c r="L132" s="72">
        <f t="shared" si="23"/>
        <v>0</v>
      </c>
      <c r="M132" s="64"/>
      <c r="N132" s="67" t="s">
        <v>310</v>
      </c>
      <c r="O132" s="67" t="s">
        <v>52</v>
      </c>
      <c r="P132" s="67" t="s">
        <v>52</v>
      </c>
      <c r="Q132" s="67" t="s">
        <v>280</v>
      </c>
      <c r="R132" s="67" t="s">
        <v>64</v>
      </c>
      <c r="S132" s="67" t="s">
        <v>65</v>
      </c>
      <c r="T132" s="67" t="s">
        <v>65</v>
      </c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7" t="s">
        <v>52</v>
      </c>
      <c r="AS132" s="67" t="s">
        <v>52</v>
      </c>
      <c r="AT132" s="68"/>
      <c r="AU132" s="67" t="s">
        <v>311</v>
      </c>
      <c r="AV132" s="68">
        <v>254</v>
      </c>
    </row>
    <row r="133" spans="1:48" ht="30" customHeight="1" x14ac:dyDescent="0.3">
      <c r="A133" s="64" t="s">
        <v>312</v>
      </c>
      <c r="B133" s="64" t="s">
        <v>313</v>
      </c>
      <c r="C133" s="64" t="s">
        <v>76</v>
      </c>
      <c r="D133" s="65">
        <v>36.6</v>
      </c>
      <c r="E133" s="72"/>
      <c r="F133" s="72">
        <f t="shared" si="19"/>
        <v>0</v>
      </c>
      <c r="G133" s="72"/>
      <c r="H133" s="72">
        <f t="shared" si="20"/>
        <v>0</v>
      </c>
      <c r="I133" s="72"/>
      <c r="J133" s="72">
        <f t="shared" si="21"/>
        <v>0</v>
      </c>
      <c r="K133" s="72">
        <f t="shared" si="22"/>
        <v>0</v>
      </c>
      <c r="L133" s="72">
        <f t="shared" si="23"/>
        <v>0</v>
      </c>
      <c r="M133" s="64"/>
      <c r="N133" s="67" t="s">
        <v>314</v>
      </c>
      <c r="O133" s="67" t="s">
        <v>52</v>
      </c>
      <c r="P133" s="67" t="s">
        <v>52</v>
      </c>
      <c r="Q133" s="67" t="s">
        <v>280</v>
      </c>
      <c r="R133" s="67" t="s">
        <v>64</v>
      </c>
      <c r="S133" s="67" t="s">
        <v>65</v>
      </c>
      <c r="T133" s="67" t="s">
        <v>65</v>
      </c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7" t="s">
        <v>52</v>
      </c>
      <c r="AS133" s="67" t="s">
        <v>52</v>
      </c>
      <c r="AT133" s="68"/>
      <c r="AU133" s="67" t="s">
        <v>315</v>
      </c>
      <c r="AV133" s="68">
        <v>255</v>
      </c>
    </row>
    <row r="134" spans="1:48" ht="30" customHeight="1" x14ac:dyDescent="0.3">
      <c r="A134" s="64" t="s">
        <v>316</v>
      </c>
      <c r="B134" s="64" t="s">
        <v>317</v>
      </c>
      <c r="C134" s="64" t="s">
        <v>90</v>
      </c>
      <c r="D134" s="65">
        <v>1831.96</v>
      </c>
      <c r="E134" s="72"/>
      <c r="F134" s="72">
        <f t="shared" si="19"/>
        <v>0</v>
      </c>
      <c r="G134" s="72"/>
      <c r="H134" s="72">
        <f t="shared" si="20"/>
        <v>0</v>
      </c>
      <c r="I134" s="72"/>
      <c r="J134" s="72">
        <f t="shared" si="21"/>
        <v>0</v>
      </c>
      <c r="K134" s="72">
        <f t="shared" si="22"/>
        <v>0</v>
      </c>
      <c r="L134" s="72">
        <f t="shared" si="23"/>
        <v>0</v>
      </c>
      <c r="M134" s="64"/>
      <c r="N134" s="67" t="s">
        <v>318</v>
      </c>
      <c r="O134" s="67" t="s">
        <v>52</v>
      </c>
      <c r="P134" s="67" t="s">
        <v>52</v>
      </c>
      <c r="Q134" s="67" t="s">
        <v>280</v>
      </c>
      <c r="R134" s="67" t="s">
        <v>64</v>
      </c>
      <c r="S134" s="67" t="s">
        <v>65</v>
      </c>
      <c r="T134" s="67" t="s">
        <v>65</v>
      </c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7" t="s">
        <v>52</v>
      </c>
      <c r="AS134" s="67" t="s">
        <v>52</v>
      </c>
      <c r="AT134" s="68"/>
      <c r="AU134" s="67" t="s">
        <v>319</v>
      </c>
      <c r="AV134" s="68">
        <v>66</v>
      </c>
    </row>
    <row r="135" spans="1:48" ht="30" customHeight="1" x14ac:dyDescent="0.3">
      <c r="A135" s="64" t="s">
        <v>320</v>
      </c>
      <c r="B135" s="64" t="s">
        <v>321</v>
      </c>
      <c r="C135" s="64" t="s">
        <v>90</v>
      </c>
      <c r="D135" s="65">
        <v>644.41999999999996</v>
      </c>
      <c r="E135" s="72"/>
      <c r="F135" s="72">
        <f t="shared" si="19"/>
        <v>0</v>
      </c>
      <c r="G135" s="72"/>
      <c r="H135" s="72">
        <f t="shared" si="20"/>
        <v>0</v>
      </c>
      <c r="I135" s="72"/>
      <c r="J135" s="72">
        <f t="shared" si="21"/>
        <v>0</v>
      </c>
      <c r="K135" s="72">
        <f t="shared" si="22"/>
        <v>0</v>
      </c>
      <c r="L135" s="72">
        <f t="shared" si="23"/>
        <v>0</v>
      </c>
      <c r="M135" s="64"/>
      <c r="N135" s="67" t="s">
        <v>322</v>
      </c>
      <c r="O135" s="67" t="s">
        <v>52</v>
      </c>
      <c r="P135" s="67" t="s">
        <v>52</v>
      </c>
      <c r="Q135" s="67" t="s">
        <v>280</v>
      </c>
      <c r="R135" s="67" t="s">
        <v>64</v>
      </c>
      <c r="S135" s="67" t="s">
        <v>65</v>
      </c>
      <c r="T135" s="67" t="s">
        <v>65</v>
      </c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7" t="s">
        <v>52</v>
      </c>
      <c r="AS135" s="67" t="s">
        <v>52</v>
      </c>
      <c r="AT135" s="68"/>
      <c r="AU135" s="67" t="s">
        <v>323</v>
      </c>
      <c r="AV135" s="68">
        <v>260</v>
      </c>
    </row>
    <row r="136" spans="1:48" ht="30" customHeight="1" x14ac:dyDescent="0.3">
      <c r="A136" s="64" t="s">
        <v>324</v>
      </c>
      <c r="B136" s="64" t="s">
        <v>325</v>
      </c>
      <c r="C136" s="64" t="s">
        <v>90</v>
      </c>
      <c r="D136" s="65">
        <v>647.32000000000005</v>
      </c>
      <c r="E136" s="72"/>
      <c r="F136" s="72">
        <f t="shared" si="19"/>
        <v>0</v>
      </c>
      <c r="G136" s="72"/>
      <c r="H136" s="72">
        <f t="shared" si="20"/>
        <v>0</v>
      </c>
      <c r="I136" s="72"/>
      <c r="J136" s="72">
        <f t="shared" si="21"/>
        <v>0</v>
      </c>
      <c r="K136" s="72">
        <f t="shared" si="22"/>
        <v>0</v>
      </c>
      <c r="L136" s="72">
        <f t="shared" si="23"/>
        <v>0</v>
      </c>
      <c r="M136" s="64"/>
      <c r="N136" s="67" t="s">
        <v>326</v>
      </c>
      <c r="O136" s="67" t="s">
        <v>52</v>
      </c>
      <c r="P136" s="67" t="s">
        <v>52</v>
      </c>
      <c r="Q136" s="67" t="s">
        <v>280</v>
      </c>
      <c r="R136" s="67" t="s">
        <v>64</v>
      </c>
      <c r="S136" s="67" t="s">
        <v>65</v>
      </c>
      <c r="T136" s="67" t="s">
        <v>65</v>
      </c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7" t="s">
        <v>52</v>
      </c>
      <c r="AS136" s="67" t="s">
        <v>52</v>
      </c>
      <c r="AT136" s="68"/>
      <c r="AU136" s="67" t="s">
        <v>327</v>
      </c>
      <c r="AV136" s="68">
        <v>261</v>
      </c>
    </row>
    <row r="137" spans="1:48" ht="30" customHeight="1" x14ac:dyDescent="0.3">
      <c r="A137" s="64" t="s">
        <v>328</v>
      </c>
      <c r="B137" s="64" t="s">
        <v>325</v>
      </c>
      <c r="C137" s="64" t="s">
        <v>90</v>
      </c>
      <c r="D137" s="65">
        <v>117</v>
      </c>
      <c r="E137" s="72"/>
      <c r="F137" s="72">
        <f t="shared" si="19"/>
        <v>0</v>
      </c>
      <c r="G137" s="72"/>
      <c r="H137" s="72">
        <f t="shared" si="20"/>
        <v>0</v>
      </c>
      <c r="I137" s="72"/>
      <c r="J137" s="72">
        <f t="shared" si="21"/>
        <v>0</v>
      </c>
      <c r="K137" s="72">
        <f t="shared" si="22"/>
        <v>0</v>
      </c>
      <c r="L137" s="72">
        <f t="shared" si="23"/>
        <v>0</v>
      </c>
      <c r="M137" s="64"/>
      <c r="N137" s="67" t="s">
        <v>329</v>
      </c>
      <c r="O137" s="67" t="s">
        <v>52</v>
      </c>
      <c r="P137" s="67" t="s">
        <v>52</v>
      </c>
      <c r="Q137" s="67" t="s">
        <v>280</v>
      </c>
      <c r="R137" s="67" t="s">
        <v>64</v>
      </c>
      <c r="S137" s="67" t="s">
        <v>65</v>
      </c>
      <c r="T137" s="67" t="s">
        <v>65</v>
      </c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7" t="s">
        <v>52</v>
      </c>
      <c r="AS137" s="67" t="s">
        <v>52</v>
      </c>
      <c r="AT137" s="68"/>
      <c r="AU137" s="67" t="s">
        <v>330</v>
      </c>
      <c r="AV137" s="68">
        <v>405</v>
      </c>
    </row>
    <row r="138" spans="1:48" ht="30" customHeight="1" x14ac:dyDescent="0.3">
      <c r="A138" s="64" t="s">
        <v>331</v>
      </c>
      <c r="B138" s="64" t="s">
        <v>332</v>
      </c>
      <c r="C138" s="64" t="s">
        <v>90</v>
      </c>
      <c r="D138" s="65">
        <v>24.75</v>
      </c>
      <c r="E138" s="72"/>
      <c r="F138" s="72">
        <f t="shared" si="19"/>
        <v>0</v>
      </c>
      <c r="G138" s="72"/>
      <c r="H138" s="72">
        <f t="shared" si="20"/>
        <v>0</v>
      </c>
      <c r="I138" s="72"/>
      <c r="J138" s="72">
        <f t="shared" si="21"/>
        <v>0</v>
      </c>
      <c r="K138" s="72">
        <f t="shared" si="22"/>
        <v>0</v>
      </c>
      <c r="L138" s="72">
        <f t="shared" si="23"/>
        <v>0</v>
      </c>
      <c r="M138" s="64"/>
      <c r="N138" s="67" t="s">
        <v>333</v>
      </c>
      <c r="O138" s="67" t="s">
        <v>52</v>
      </c>
      <c r="P138" s="67" t="s">
        <v>52</v>
      </c>
      <c r="Q138" s="67" t="s">
        <v>280</v>
      </c>
      <c r="R138" s="67" t="s">
        <v>64</v>
      </c>
      <c r="S138" s="67" t="s">
        <v>65</v>
      </c>
      <c r="T138" s="67" t="s">
        <v>65</v>
      </c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7" t="s">
        <v>52</v>
      </c>
      <c r="AS138" s="67" t="s">
        <v>52</v>
      </c>
      <c r="AT138" s="68"/>
      <c r="AU138" s="67" t="s">
        <v>334</v>
      </c>
      <c r="AV138" s="68">
        <v>262</v>
      </c>
    </row>
    <row r="139" spans="1:48" ht="30" customHeight="1" x14ac:dyDescent="0.3">
      <c r="A139" s="64" t="s">
        <v>331</v>
      </c>
      <c r="B139" s="64" t="s">
        <v>335</v>
      </c>
      <c r="C139" s="64" t="s">
        <v>90</v>
      </c>
      <c r="D139" s="65">
        <v>19.12</v>
      </c>
      <c r="E139" s="72"/>
      <c r="F139" s="72">
        <f t="shared" si="19"/>
        <v>0</v>
      </c>
      <c r="G139" s="72"/>
      <c r="H139" s="72">
        <f t="shared" si="20"/>
        <v>0</v>
      </c>
      <c r="I139" s="72"/>
      <c r="J139" s="72">
        <f t="shared" si="21"/>
        <v>0</v>
      </c>
      <c r="K139" s="72">
        <f t="shared" si="22"/>
        <v>0</v>
      </c>
      <c r="L139" s="72">
        <f t="shared" si="23"/>
        <v>0</v>
      </c>
      <c r="M139" s="64"/>
      <c r="N139" s="67" t="s">
        <v>336</v>
      </c>
      <c r="O139" s="67" t="s">
        <v>52</v>
      </c>
      <c r="P139" s="67" t="s">
        <v>52</v>
      </c>
      <c r="Q139" s="67" t="s">
        <v>280</v>
      </c>
      <c r="R139" s="67" t="s">
        <v>64</v>
      </c>
      <c r="S139" s="67" t="s">
        <v>65</v>
      </c>
      <c r="T139" s="67" t="s">
        <v>65</v>
      </c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7" t="s">
        <v>52</v>
      </c>
      <c r="AS139" s="67" t="s">
        <v>52</v>
      </c>
      <c r="AT139" s="68"/>
      <c r="AU139" s="67" t="s">
        <v>337</v>
      </c>
      <c r="AV139" s="68">
        <v>263</v>
      </c>
    </row>
    <row r="140" spans="1:48" ht="30" customHeight="1" x14ac:dyDescent="0.3">
      <c r="A140" s="64" t="s">
        <v>331</v>
      </c>
      <c r="B140" s="64" t="s">
        <v>338</v>
      </c>
      <c r="C140" s="64" t="s">
        <v>90</v>
      </c>
      <c r="D140" s="65">
        <v>644.41999999999996</v>
      </c>
      <c r="E140" s="72"/>
      <c r="F140" s="72">
        <f t="shared" si="19"/>
        <v>0</v>
      </c>
      <c r="G140" s="72"/>
      <c r="H140" s="72">
        <f t="shared" si="20"/>
        <v>0</v>
      </c>
      <c r="I140" s="72"/>
      <c r="J140" s="72">
        <f t="shared" si="21"/>
        <v>0</v>
      </c>
      <c r="K140" s="72">
        <f t="shared" si="22"/>
        <v>0</v>
      </c>
      <c r="L140" s="72">
        <f t="shared" si="23"/>
        <v>0</v>
      </c>
      <c r="M140" s="64"/>
      <c r="N140" s="67" t="s">
        <v>339</v>
      </c>
      <c r="O140" s="67" t="s">
        <v>52</v>
      </c>
      <c r="P140" s="67" t="s">
        <v>52</v>
      </c>
      <c r="Q140" s="67" t="s">
        <v>280</v>
      </c>
      <c r="R140" s="67" t="s">
        <v>64</v>
      </c>
      <c r="S140" s="67" t="s">
        <v>65</v>
      </c>
      <c r="T140" s="67" t="s">
        <v>65</v>
      </c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7" t="s">
        <v>52</v>
      </c>
      <c r="AS140" s="67" t="s">
        <v>52</v>
      </c>
      <c r="AT140" s="68"/>
      <c r="AU140" s="67" t="s">
        <v>340</v>
      </c>
      <c r="AV140" s="68">
        <v>264</v>
      </c>
    </row>
    <row r="141" spans="1:48" ht="30" customHeight="1" x14ac:dyDescent="0.3">
      <c r="A141" s="64" t="s">
        <v>341</v>
      </c>
      <c r="B141" s="64" t="s">
        <v>342</v>
      </c>
      <c r="C141" s="64" t="s">
        <v>90</v>
      </c>
      <c r="D141" s="65">
        <v>235</v>
      </c>
      <c r="E141" s="72"/>
      <c r="F141" s="72">
        <f t="shared" si="19"/>
        <v>0</v>
      </c>
      <c r="G141" s="72"/>
      <c r="H141" s="72">
        <f t="shared" si="20"/>
        <v>0</v>
      </c>
      <c r="I141" s="72"/>
      <c r="J141" s="72">
        <f t="shared" si="21"/>
        <v>0</v>
      </c>
      <c r="K141" s="72">
        <f t="shared" si="22"/>
        <v>0</v>
      </c>
      <c r="L141" s="72">
        <f t="shared" si="23"/>
        <v>0</v>
      </c>
      <c r="M141" s="64"/>
      <c r="N141" s="67" t="s">
        <v>343</v>
      </c>
      <c r="O141" s="67" t="s">
        <v>52</v>
      </c>
      <c r="P141" s="67" t="s">
        <v>52</v>
      </c>
      <c r="Q141" s="67" t="s">
        <v>280</v>
      </c>
      <c r="R141" s="67" t="s">
        <v>64</v>
      </c>
      <c r="S141" s="67" t="s">
        <v>65</v>
      </c>
      <c r="T141" s="67" t="s">
        <v>65</v>
      </c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7" t="s">
        <v>52</v>
      </c>
      <c r="AS141" s="67" t="s">
        <v>52</v>
      </c>
      <c r="AT141" s="68"/>
      <c r="AU141" s="67" t="s">
        <v>344</v>
      </c>
      <c r="AV141" s="68">
        <v>267</v>
      </c>
    </row>
    <row r="142" spans="1:48" ht="30" customHeight="1" x14ac:dyDescent="0.3">
      <c r="A142" s="64" t="s">
        <v>345</v>
      </c>
      <c r="B142" s="64" t="s">
        <v>346</v>
      </c>
      <c r="C142" s="64" t="s">
        <v>90</v>
      </c>
      <c r="D142" s="65">
        <v>28.16</v>
      </c>
      <c r="E142" s="72"/>
      <c r="F142" s="72">
        <f t="shared" si="19"/>
        <v>0</v>
      </c>
      <c r="G142" s="72"/>
      <c r="H142" s="72">
        <f t="shared" si="20"/>
        <v>0</v>
      </c>
      <c r="I142" s="72"/>
      <c r="J142" s="72">
        <f t="shared" si="21"/>
        <v>0</v>
      </c>
      <c r="K142" s="72">
        <f t="shared" si="22"/>
        <v>0</v>
      </c>
      <c r="L142" s="72">
        <f t="shared" si="23"/>
        <v>0</v>
      </c>
      <c r="M142" s="64"/>
      <c r="N142" s="67" t="s">
        <v>347</v>
      </c>
      <c r="O142" s="67" t="s">
        <v>52</v>
      </c>
      <c r="P142" s="67" t="s">
        <v>52</v>
      </c>
      <c r="Q142" s="67" t="s">
        <v>280</v>
      </c>
      <c r="R142" s="67" t="s">
        <v>64</v>
      </c>
      <c r="S142" s="67" t="s">
        <v>65</v>
      </c>
      <c r="T142" s="67" t="s">
        <v>65</v>
      </c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7" t="s">
        <v>52</v>
      </c>
      <c r="AS142" s="67" t="s">
        <v>52</v>
      </c>
      <c r="AT142" s="68"/>
      <c r="AU142" s="67" t="s">
        <v>348</v>
      </c>
      <c r="AV142" s="68">
        <v>406</v>
      </c>
    </row>
    <row r="143" spans="1:48" ht="30" customHeight="1" x14ac:dyDescent="0.3">
      <c r="A143" s="64" t="s">
        <v>345</v>
      </c>
      <c r="B143" s="64" t="s">
        <v>349</v>
      </c>
      <c r="C143" s="64" t="s">
        <v>90</v>
      </c>
      <c r="D143" s="65">
        <v>333.61</v>
      </c>
      <c r="E143" s="72"/>
      <c r="F143" s="72">
        <f t="shared" si="19"/>
        <v>0</v>
      </c>
      <c r="G143" s="72"/>
      <c r="H143" s="72">
        <f t="shared" si="20"/>
        <v>0</v>
      </c>
      <c r="I143" s="72"/>
      <c r="J143" s="72">
        <f t="shared" si="21"/>
        <v>0</v>
      </c>
      <c r="K143" s="72">
        <f t="shared" si="22"/>
        <v>0</v>
      </c>
      <c r="L143" s="72">
        <f t="shared" si="23"/>
        <v>0</v>
      </c>
      <c r="M143" s="64"/>
      <c r="N143" s="67" t="s">
        <v>350</v>
      </c>
      <c r="O143" s="67" t="s">
        <v>52</v>
      </c>
      <c r="P143" s="67" t="s">
        <v>52</v>
      </c>
      <c r="Q143" s="67" t="s">
        <v>280</v>
      </c>
      <c r="R143" s="67" t="s">
        <v>64</v>
      </c>
      <c r="S143" s="67" t="s">
        <v>65</v>
      </c>
      <c r="T143" s="67" t="s">
        <v>65</v>
      </c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7" t="s">
        <v>52</v>
      </c>
      <c r="AS143" s="67" t="s">
        <v>52</v>
      </c>
      <c r="AT143" s="68"/>
      <c r="AU143" s="67" t="s">
        <v>351</v>
      </c>
      <c r="AV143" s="68">
        <v>269</v>
      </c>
    </row>
    <row r="144" spans="1:48" ht="30" customHeight="1" x14ac:dyDescent="0.3">
      <c r="A144" s="64" t="s">
        <v>345</v>
      </c>
      <c r="B144" s="64" t="s">
        <v>352</v>
      </c>
      <c r="C144" s="64" t="s">
        <v>90</v>
      </c>
      <c r="D144" s="65">
        <v>832.4</v>
      </c>
      <c r="E144" s="72"/>
      <c r="F144" s="72">
        <f t="shared" si="19"/>
        <v>0</v>
      </c>
      <c r="G144" s="72"/>
      <c r="H144" s="72">
        <f t="shared" si="20"/>
        <v>0</v>
      </c>
      <c r="I144" s="72"/>
      <c r="J144" s="72">
        <f t="shared" si="21"/>
        <v>0</v>
      </c>
      <c r="K144" s="72">
        <f t="shared" si="22"/>
        <v>0</v>
      </c>
      <c r="L144" s="72">
        <f t="shared" si="23"/>
        <v>0</v>
      </c>
      <c r="M144" s="64"/>
      <c r="N144" s="67" t="s">
        <v>353</v>
      </c>
      <c r="O144" s="67" t="s">
        <v>52</v>
      </c>
      <c r="P144" s="67" t="s">
        <v>52</v>
      </c>
      <c r="Q144" s="67" t="s">
        <v>280</v>
      </c>
      <c r="R144" s="67" t="s">
        <v>64</v>
      </c>
      <c r="S144" s="67" t="s">
        <v>65</v>
      </c>
      <c r="T144" s="67" t="s">
        <v>65</v>
      </c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7" t="s">
        <v>52</v>
      </c>
      <c r="AS144" s="67" t="s">
        <v>52</v>
      </c>
      <c r="AT144" s="68"/>
      <c r="AU144" s="67" t="s">
        <v>354</v>
      </c>
      <c r="AV144" s="68">
        <v>270</v>
      </c>
    </row>
    <row r="145" spans="1:48" ht="30" customHeight="1" x14ac:dyDescent="0.3">
      <c r="A145" s="64" t="s">
        <v>355</v>
      </c>
      <c r="B145" s="64" t="s">
        <v>352</v>
      </c>
      <c r="C145" s="64" t="s">
        <v>90</v>
      </c>
      <c r="D145" s="65">
        <v>33.76</v>
      </c>
      <c r="E145" s="72"/>
      <c r="F145" s="72">
        <f t="shared" si="19"/>
        <v>0</v>
      </c>
      <c r="G145" s="72"/>
      <c r="H145" s="72">
        <f t="shared" si="20"/>
        <v>0</v>
      </c>
      <c r="I145" s="72"/>
      <c r="J145" s="72">
        <f t="shared" si="21"/>
        <v>0</v>
      </c>
      <c r="K145" s="72">
        <f t="shared" si="22"/>
        <v>0</v>
      </c>
      <c r="L145" s="72">
        <f t="shared" si="23"/>
        <v>0</v>
      </c>
      <c r="M145" s="64"/>
      <c r="N145" s="67" t="s">
        <v>356</v>
      </c>
      <c r="O145" s="67" t="s">
        <v>52</v>
      </c>
      <c r="P145" s="67" t="s">
        <v>52</v>
      </c>
      <c r="Q145" s="67" t="s">
        <v>280</v>
      </c>
      <c r="R145" s="67" t="s">
        <v>64</v>
      </c>
      <c r="S145" s="67" t="s">
        <v>65</v>
      </c>
      <c r="T145" s="67" t="s">
        <v>65</v>
      </c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7" t="s">
        <v>52</v>
      </c>
      <c r="AS145" s="67" t="s">
        <v>52</v>
      </c>
      <c r="AT145" s="68"/>
      <c r="AU145" s="67" t="s">
        <v>357</v>
      </c>
      <c r="AV145" s="68">
        <v>271</v>
      </c>
    </row>
    <row r="146" spans="1:48" ht="30" customHeight="1" x14ac:dyDescent="0.3">
      <c r="A146" s="64" t="s">
        <v>358</v>
      </c>
      <c r="B146" s="64" t="s">
        <v>359</v>
      </c>
      <c r="C146" s="64" t="s">
        <v>90</v>
      </c>
      <c r="D146" s="65">
        <v>820.96</v>
      </c>
      <c r="E146" s="72"/>
      <c r="F146" s="72">
        <f t="shared" si="19"/>
        <v>0</v>
      </c>
      <c r="G146" s="72"/>
      <c r="H146" s="72">
        <f t="shared" si="20"/>
        <v>0</v>
      </c>
      <c r="I146" s="72"/>
      <c r="J146" s="72">
        <f t="shared" si="21"/>
        <v>0</v>
      </c>
      <c r="K146" s="72">
        <f t="shared" si="22"/>
        <v>0</v>
      </c>
      <c r="L146" s="72">
        <f t="shared" si="23"/>
        <v>0</v>
      </c>
      <c r="M146" s="64"/>
      <c r="N146" s="67" t="s">
        <v>360</v>
      </c>
      <c r="O146" s="67" t="s">
        <v>52</v>
      </c>
      <c r="P146" s="67" t="s">
        <v>52</v>
      </c>
      <c r="Q146" s="67" t="s">
        <v>280</v>
      </c>
      <c r="R146" s="67" t="s">
        <v>64</v>
      </c>
      <c r="S146" s="67" t="s">
        <v>65</v>
      </c>
      <c r="T146" s="67" t="s">
        <v>65</v>
      </c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7" t="s">
        <v>52</v>
      </c>
      <c r="AS146" s="67" t="s">
        <v>52</v>
      </c>
      <c r="AT146" s="68"/>
      <c r="AU146" s="67" t="s">
        <v>361</v>
      </c>
      <c r="AV146" s="68">
        <v>266</v>
      </c>
    </row>
    <row r="147" spans="1:48" ht="30" customHeight="1" x14ac:dyDescent="0.3">
      <c r="A147" s="64" t="s">
        <v>362</v>
      </c>
      <c r="B147" s="64" t="s">
        <v>363</v>
      </c>
      <c r="C147" s="64" t="s">
        <v>90</v>
      </c>
      <c r="D147" s="65">
        <v>820.96</v>
      </c>
      <c r="E147" s="72"/>
      <c r="F147" s="72">
        <f t="shared" si="19"/>
        <v>0</v>
      </c>
      <c r="G147" s="72"/>
      <c r="H147" s="72">
        <f t="shared" si="20"/>
        <v>0</v>
      </c>
      <c r="I147" s="72"/>
      <c r="J147" s="72">
        <f t="shared" si="21"/>
        <v>0</v>
      </c>
      <c r="K147" s="72">
        <f t="shared" si="22"/>
        <v>0</v>
      </c>
      <c r="L147" s="72">
        <f t="shared" si="23"/>
        <v>0</v>
      </c>
      <c r="M147" s="64"/>
      <c r="N147" s="67" t="s">
        <v>364</v>
      </c>
      <c r="O147" s="67" t="s">
        <v>52</v>
      </c>
      <c r="P147" s="67" t="s">
        <v>52</v>
      </c>
      <c r="Q147" s="67" t="s">
        <v>280</v>
      </c>
      <c r="R147" s="67" t="s">
        <v>64</v>
      </c>
      <c r="S147" s="67" t="s">
        <v>65</v>
      </c>
      <c r="T147" s="67" t="s">
        <v>65</v>
      </c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7" t="s">
        <v>52</v>
      </c>
      <c r="AS147" s="67" t="s">
        <v>52</v>
      </c>
      <c r="AT147" s="68"/>
      <c r="AU147" s="67" t="s">
        <v>365</v>
      </c>
      <c r="AV147" s="68">
        <v>78</v>
      </c>
    </row>
    <row r="148" spans="1:48" ht="30" customHeight="1" x14ac:dyDescent="0.3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</row>
    <row r="149" spans="1:48" ht="30" customHeight="1" x14ac:dyDescent="0.3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</row>
    <row r="150" spans="1:48" ht="30" customHeight="1" x14ac:dyDescent="0.3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</row>
    <row r="151" spans="1:48" ht="30" customHeight="1" x14ac:dyDescent="0.3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</row>
    <row r="152" spans="1:48" ht="30" customHeight="1" x14ac:dyDescent="0.3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</row>
    <row r="153" spans="1:48" ht="30" customHeight="1" x14ac:dyDescent="0.3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</row>
    <row r="154" spans="1:48" ht="30" customHeight="1" x14ac:dyDescent="0.3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</row>
    <row r="155" spans="1:48" ht="30" customHeight="1" x14ac:dyDescent="0.3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</row>
    <row r="156" spans="1:48" ht="30" customHeight="1" x14ac:dyDescent="0.3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</row>
    <row r="157" spans="1:48" ht="30" customHeight="1" x14ac:dyDescent="0.3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</row>
    <row r="158" spans="1:48" ht="30" customHeight="1" x14ac:dyDescent="0.3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</row>
    <row r="159" spans="1:48" ht="30" customHeight="1" x14ac:dyDescent="0.3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</row>
    <row r="160" spans="1:48" ht="30" customHeight="1" x14ac:dyDescent="0.3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</row>
    <row r="161" spans="1:48" ht="30" customHeight="1" x14ac:dyDescent="0.3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</row>
    <row r="162" spans="1:48" ht="30" customHeight="1" x14ac:dyDescent="0.3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</row>
    <row r="163" spans="1:48" ht="30" customHeight="1" x14ac:dyDescent="0.3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</row>
    <row r="164" spans="1:48" ht="30" customHeight="1" x14ac:dyDescent="0.3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</row>
    <row r="165" spans="1:48" ht="30" customHeight="1" x14ac:dyDescent="0.3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</row>
    <row r="166" spans="1:48" ht="30" customHeight="1" x14ac:dyDescent="0.3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</row>
    <row r="167" spans="1:48" ht="30" customHeight="1" x14ac:dyDescent="0.3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</row>
    <row r="168" spans="1:48" ht="30" customHeight="1" x14ac:dyDescent="0.3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</row>
    <row r="169" spans="1:48" ht="30" customHeight="1" x14ac:dyDescent="0.3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</row>
    <row r="170" spans="1:48" ht="30" customHeight="1" x14ac:dyDescent="0.3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</row>
    <row r="171" spans="1:48" ht="30" customHeight="1" x14ac:dyDescent="0.3">
      <c r="A171" s="64" t="s">
        <v>128</v>
      </c>
      <c r="B171" s="65"/>
      <c r="C171" s="65"/>
      <c r="D171" s="65"/>
      <c r="E171" s="65"/>
      <c r="F171" s="72">
        <f>SUM(F125:F170)</f>
        <v>0</v>
      </c>
      <c r="G171" s="65"/>
      <c r="H171" s="72">
        <f>SUM(H125:H170)</f>
        <v>0</v>
      </c>
      <c r="I171" s="65"/>
      <c r="J171" s="72">
        <f>SUM(J125:J170)</f>
        <v>0</v>
      </c>
      <c r="K171" s="65"/>
      <c r="L171" s="72">
        <f>SUM(L125:L170)</f>
        <v>0</v>
      </c>
      <c r="M171" s="65"/>
      <c r="N171" s="62" t="s">
        <v>129</v>
      </c>
    </row>
    <row r="172" spans="1:48" ht="30" customHeight="1" x14ac:dyDescent="0.3">
      <c r="A172" s="64" t="s">
        <v>366</v>
      </c>
      <c r="B172" s="64" t="s">
        <v>52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8"/>
      <c r="O172" s="68"/>
      <c r="P172" s="68"/>
      <c r="Q172" s="67" t="s">
        <v>367</v>
      </c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68"/>
      <c r="AU172" s="68"/>
      <c r="AV172" s="68"/>
    </row>
    <row r="173" spans="1:48" ht="30" customHeight="1" x14ac:dyDescent="0.3">
      <c r="A173" s="64" t="s">
        <v>368</v>
      </c>
      <c r="B173" s="64" t="s">
        <v>369</v>
      </c>
      <c r="C173" s="64" t="s">
        <v>90</v>
      </c>
      <c r="D173" s="65">
        <v>38.159999999999997</v>
      </c>
      <c r="E173" s="72"/>
      <c r="F173" s="72">
        <f t="shared" ref="F173:F178" si="24">TRUNC(E173*D173, 0)</f>
        <v>0</v>
      </c>
      <c r="G173" s="72"/>
      <c r="H173" s="72">
        <f t="shared" ref="H173:H178" si="25">TRUNC(G173*D173, 0)</f>
        <v>0</v>
      </c>
      <c r="I173" s="72"/>
      <c r="J173" s="72">
        <f t="shared" ref="J173:J178" si="26">TRUNC(I173*D173, 0)</f>
        <v>0</v>
      </c>
      <c r="K173" s="72">
        <f t="shared" ref="K173:L178" si="27">TRUNC(E173+G173+I173, 0)</f>
        <v>0</v>
      </c>
      <c r="L173" s="72">
        <f t="shared" si="27"/>
        <v>0</v>
      </c>
      <c r="M173" s="64"/>
      <c r="N173" s="67" t="s">
        <v>370</v>
      </c>
      <c r="O173" s="67" t="s">
        <v>52</v>
      </c>
      <c r="P173" s="67" t="s">
        <v>52</v>
      </c>
      <c r="Q173" s="67" t="s">
        <v>367</v>
      </c>
      <c r="R173" s="67" t="s">
        <v>65</v>
      </c>
      <c r="S173" s="67" t="s">
        <v>65</v>
      </c>
      <c r="T173" s="67" t="s">
        <v>64</v>
      </c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7" t="s">
        <v>52</v>
      </c>
      <c r="AS173" s="67" t="s">
        <v>52</v>
      </c>
      <c r="AT173" s="68"/>
      <c r="AU173" s="67" t="s">
        <v>371</v>
      </c>
      <c r="AV173" s="68">
        <v>272</v>
      </c>
    </row>
    <row r="174" spans="1:48" ht="30" customHeight="1" x14ac:dyDescent="0.3">
      <c r="A174" s="64" t="s">
        <v>372</v>
      </c>
      <c r="B174" s="64" t="s">
        <v>373</v>
      </c>
      <c r="C174" s="64" t="s">
        <v>76</v>
      </c>
      <c r="D174" s="65">
        <v>462.5</v>
      </c>
      <c r="E174" s="72"/>
      <c r="F174" s="72">
        <f t="shared" si="24"/>
        <v>0</v>
      </c>
      <c r="G174" s="72"/>
      <c r="H174" s="72">
        <f t="shared" si="25"/>
        <v>0</v>
      </c>
      <c r="I174" s="72"/>
      <c r="J174" s="72">
        <f t="shared" si="26"/>
        <v>0</v>
      </c>
      <c r="K174" s="72">
        <f t="shared" si="27"/>
        <v>0</v>
      </c>
      <c r="L174" s="72">
        <f t="shared" si="27"/>
        <v>0</v>
      </c>
      <c r="M174" s="64"/>
      <c r="N174" s="67" t="s">
        <v>374</v>
      </c>
      <c r="O174" s="67" t="s">
        <v>52</v>
      </c>
      <c r="P174" s="67" t="s">
        <v>52</v>
      </c>
      <c r="Q174" s="67" t="s">
        <v>367</v>
      </c>
      <c r="R174" s="67" t="s">
        <v>64</v>
      </c>
      <c r="S174" s="67" t="s">
        <v>65</v>
      </c>
      <c r="T174" s="67" t="s">
        <v>65</v>
      </c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/>
      <c r="AQ174" s="68"/>
      <c r="AR174" s="67" t="s">
        <v>52</v>
      </c>
      <c r="AS174" s="67" t="s">
        <v>52</v>
      </c>
      <c r="AT174" s="68"/>
      <c r="AU174" s="67" t="s">
        <v>375</v>
      </c>
      <c r="AV174" s="68">
        <v>273</v>
      </c>
    </row>
    <row r="175" spans="1:48" ht="30" customHeight="1" x14ac:dyDescent="0.3">
      <c r="A175" s="64" t="s">
        <v>376</v>
      </c>
      <c r="B175" s="64" t="s">
        <v>377</v>
      </c>
      <c r="C175" s="64" t="s">
        <v>90</v>
      </c>
      <c r="D175" s="65">
        <v>9.43</v>
      </c>
      <c r="E175" s="72"/>
      <c r="F175" s="72">
        <f t="shared" si="24"/>
        <v>0</v>
      </c>
      <c r="G175" s="72"/>
      <c r="H175" s="72">
        <f t="shared" si="25"/>
        <v>0</v>
      </c>
      <c r="I175" s="72"/>
      <c r="J175" s="72">
        <f t="shared" si="26"/>
        <v>0</v>
      </c>
      <c r="K175" s="72">
        <f t="shared" si="27"/>
        <v>0</v>
      </c>
      <c r="L175" s="72">
        <f t="shared" si="27"/>
        <v>0</v>
      </c>
      <c r="M175" s="64"/>
      <c r="N175" s="67" t="s">
        <v>378</v>
      </c>
      <c r="O175" s="67" t="s">
        <v>52</v>
      </c>
      <c r="P175" s="67" t="s">
        <v>52</v>
      </c>
      <c r="Q175" s="67" t="s">
        <v>367</v>
      </c>
      <c r="R175" s="67" t="s">
        <v>65</v>
      </c>
      <c r="S175" s="67" t="s">
        <v>65</v>
      </c>
      <c r="T175" s="67" t="s">
        <v>64</v>
      </c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7" t="s">
        <v>52</v>
      </c>
      <c r="AS175" s="67" t="s">
        <v>52</v>
      </c>
      <c r="AT175" s="68"/>
      <c r="AU175" s="67" t="s">
        <v>379</v>
      </c>
      <c r="AV175" s="68">
        <v>278</v>
      </c>
    </row>
    <row r="176" spans="1:48" ht="30" customHeight="1" x14ac:dyDescent="0.3">
      <c r="A176" s="64" t="s">
        <v>380</v>
      </c>
      <c r="B176" s="64" t="s">
        <v>381</v>
      </c>
      <c r="C176" s="64" t="s">
        <v>76</v>
      </c>
      <c r="D176" s="65">
        <v>3191</v>
      </c>
      <c r="E176" s="72"/>
      <c r="F176" s="72">
        <f t="shared" si="24"/>
        <v>0</v>
      </c>
      <c r="G176" s="72"/>
      <c r="H176" s="72">
        <f t="shared" si="25"/>
        <v>0</v>
      </c>
      <c r="I176" s="72"/>
      <c r="J176" s="72">
        <f t="shared" si="26"/>
        <v>0</v>
      </c>
      <c r="K176" s="72">
        <f t="shared" si="27"/>
        <v>0</v>
      </c>
      <c r="L176" s="72">
        <f t="shared" si="27"/>
        <v>0</v>
      </c>
      <c r="M176" s="64"/>
      <c r="N176" s="67" t="s">
        <v>382</v>
      </c>
      <c r="O176" s="67" t="s">
        <v>52</v>
      </c>
      <c r="P176" s="67" t="s">
        <v>52</v>
      </c>
      <c r="Q176" s="67" t="s">
        <v>367</v>
      </c>
      <c r="R176" s="67" t="s">
        <v>64</v>
      </c>
      <c r="S176" s="67" t="s">
        <v>65</v>
      </c>
      <c r="T176" s="67" t="s">
        <v>65</v>
      </c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/>
      <c r="AQ176" s="68"/>
      <c r="AR176" s="67" t="s">
        <v>52</v>
      </c>
      <c r="AS176" s="67" t="s">
        <v>52</v>
      </c>
      <c r="AT176" s="68"/>
      <c r="AU176" s="67" t="s">
        <v>383</v>
      </c>
      <c r="AV176" s="68">
        <v>83</v>
      </c>
    </row>
    <row r="177" spans="1:48" ht="30" customHeight="1" x14ac:dyDescent="0.3">
      <c r="A177" s="64" t="s">
        <v>384</v>
      </c>
      <c r="B177" s="64" t="s">
        <v>377</v>
      </c>
      <c r="C177" s="64" t="s">
        <v>90</v>
      </c>
      <c r="D177" s="65">
        <v>607.32000000000005</v>
      </c>
      <c r="E177" s="72"/>
      <c r="F177" s="72">
        <f t="shared" si="24"/>
        <v>0</v>
      </c>
      <c r="G177" s="72"/>
      <c r="H177" s="72">
        <f t="shared" si="25"/>
        <v>0</v>
      </c>
      <c r="I177" s="72"/>
      <c r="J177" s="72">
        <f t="shared" si="26"/>
        <v>0</v>
      </c>
      <c r="K177" s="72">
        <f t="shared" si="27"/>
        <v>0</v>
      </c>
      <c r="L177" s="72">
        <f t="shared" si="27"/>
        <v>0</v>
      </c>
      <c r="M177" s="64"/>
      <c r="N177" s="67" t="s">
        <v>385</v>
      </c>
      <c r="O177" s="67" t="s">
        <v>52</v>
      </c>
      <c r="P177" s="67" t="s">
        <v>52</v>
      </c>
      <c r="Q177" s="67" t="s">
        <v>367</v>
      </c>
      <c r="R177" s="67" t="s">
        <v>64</v>
      </c>
      <c r="S177" s="67" t="s">
        <v>65</v>
      </c>
      <c r="T177" s="67" t="s">
        <v>65</v>
      </c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/>
      <c r="AQ177" s="68"/>
      <c r="AR177" s="67" t="s">
        <v>52</v>
      </c>
      <c r="AS177" s="67" t="s">
        <v>52</v>
      </c>
      <c r="AT177" s="68"/>
      <c r="AU177" s="67" t="s">
        <v>386</v>
      </c>
      <c r="AV177" s="68">
        <v>275</v>
      </c>
    </row>
    <row r="178" spans="1:48" ht="30" customHeight="1" x14ac:dyDescent="0.3">
      <c r="A178" s="64" t="s">
        <v>384</v>
      </c>
      <c r="B178" s="64" t="s">
        <v>387</v>
      </c>
      <c r="C178" s="64" t="s">
        <v>90</v>
      </c>
      <c r="D178" s="65">
        <v>39.06</v>
      </c>
      <c r="E178" s="72"/>
      <c r="F178" s="72">
        <f t="shared" si="24"/>
        <v>0</v>
      </c>
      <c r="G178" s="72"/>
      <c r="H178" s="72">
        <f t="shared" si="25"/>
        <v>0</v>
      </c>
      <c r="I178" s="72"/>
      <c r="J178" s="72">
        <f t="shared" si="26"/>
        <v>0</v>
      </c>
      <c r="K178" s="72">
        <f t="shared" si="27"/>
        <v>0</v>
      </c>
      <c r="L178" s="72">
        <f t="shared" si="27"/>
        <v>0</v>
      </c>
      <c r="M178" s="64"/>
      <c r="N178" s="67" t="s">
        <v>388</v>
      </c>
      <c r="O178" s="67" t="s">
        <v>52</v>
      </c>
      <c r="P178" s="67" t="s">
        <v>52</v>
      </c>
      <c r="Q178" s="67" t="s">
        <v>367</v>
      </c>
      <c r="R178" s="67" t="s">
        <v>64</v>
      </c>
      <c r="S178" s="67" t="s">
        <v>65</v>
      </c>
      <c r="T178" s="67" t="s">
        <v>65</v>
      </c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7" t="s">
        <v>52</v>
      </c>
      <c r="AS178" s="67" t="s">
        <v>52</v>
      </c>
      <c r="AT178" s="68"/>
      <c r="AU178" s="67" t="s">
        <v>389</v>
      </c>
      <c r="AV178" s="68">
        <v>276</v>
      </c>
    </row>
    <row r="179" spans="1:48" ht="30" customHeight="1" x14ac:dyDescent="0.3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</row>
    <row r="180" spans="1:48" ht="30" customHeight="1" x14ac:dyDescent="0.3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</row>
    <row r="181" spans="1:48" ht="30" customHeight="1" x14ac:dyDescent="0.3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</row>
    <row r="182" spans="1:48" ht="30" customHeight="1" x14ac:dyDescent="0.3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</row>
    <row r="183" spans="1:48" ht="30" customHeight="1" x14ac:dyDescent="0.3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</row>
    <row r="184" spans="1:48" ht="30" customHeight="1" x14ac:dyDescent="0.3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</row>
    <row r="185" spans="1:48" ht="30" customHeight="1" x14ac:dyDescent="0.3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</row>
    <row r="186" spans="1:48" ht="30" customHeight="1" x14ac:dyDescent="0.3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</row>
    <row r="187" spans="1:48" ht="30" customHeight="1" x14ac:dyDescent="0.3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</row>
    <row r="188" spans="1:48" ht="30" customHeight="1" x14ac:dyDescent="0.3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</row>
    <row r="189" spans="1:48" ht="30" customHeight="1" x14ac:dyDescent="0.3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</row>
    <row r="190" spans="1:48" ht="30" customHeight="1" x14ac:dyDescent="0.3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</row>
    <row r="191" spans="1:48" ht="30" customHeight="1" x14ac:dyDescent="0.3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</row>
    <row r="192" spans="1:48" ht="30" customHeight="1" x14ac:dyDescent="0.3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</row>
    <row r="193" spans="1:48" ht="30" customHeight="1" x14ac:dyDescent="0.3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</row>
    <row r="194" spans="1:48" ht="30" customHeight="1" x14ac:dyDescent="0.3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</row>
    <row r="195" spans="1:48" ht="30" customHeight="1" x14ac:dyDescent="0.3">
      <c r="A195" s="64" t="s">
        <v>128</v>
      </c>
      <c r="B195" s="65"/>
      <c r="C195" s="65"/>
      <c r="D195" s="65"/>
      <c r="E195" s="65"/>
      <c r="F195" s="72">
        <f>SUM(F173:F194)</f>
        <v>0</v>
      </c>
      <c r="G195" s="65"/>
      <c r="H195" s="72">
        <f>SUM(H173:H194)</f>
        <v>0</v>
      </c>
      <c r="I195" s="65"/>
      <c r="J195" s="72">
        <f>SUM(J173:J194)</f>
        <v>0</v>
      </c>
      <c r="K195" s="65"/>
      <c r="L195" s="72">
        <f>SUM(L173:L194)</f>
        <v>0</v>
      </c>
      <c r="M195" s="65"/>
      <c r="N195" s="62" t="s">
        <v>129</v>
      </c>
    </row>
    <row r="196" spans="1:48" ht="30" customHeight="1" x14ac:dyDescent="0.3">
      <c r="A196" s="64" t="s">
        <v>390</v>
      </c>
      <c r="B196" s="64" t="s">
        <v>52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8"/>
      <c r="O196" s="68"/>
      <c r="P196" s="68"/>
      <c r="Q196" s="67" t="s">
        <v>391</v>
      </c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</row>
    <row r="197" spans="1:48" ht="30" customHeight="1" x14ac:dyDescent="0.3">
      <c r="A197" s="64" t="s">
        <v>392</v>
      </c>
      <c r="B197" s="64" t="s">
        <v>393</v>
      </c>
      <c r="C197" s="64" t="s">
        <v>76</v>
      </c>
      <c r="D197" s="65">
        <v>31.82</v>
      </c>
      <c r="E197" s="72"/>
      <c r="F197" s="72">
        <f>TRUNC(E197*D197, 0)</f>
        <v>0</v>
      </c>
      <c r="G197" s="72"/>
      <c r="H197" s="72">
        <f>TRUNC(G197*D197, 0)</f>
        <v>0</v>
      </c>
      <c r="I197" s="72"/>
      <c r="J197" s="72">
        <f>TRUNC(I197*D197, 0)</f>
        <v>0</v>
      </c>
      <c r="K197" s="72">
        <f t="shared" ref="K197:L201" si="28">TRUNC(E197+G197+I197, 0)</f>
        <v>0</v>
      </c>
      <c r="L197" s="72">
        <f t="shared" si="28"/>
        <v>0</v>
      </c>
      <c r="M197" s="64"/>
      <c r="N197" s="67" t="s">
        <v>394</v>
      </c>
      <c r="O197" s="67" t="s">
        <v>52</v>
      </c>
      <c r="P197" s="67" t="s">
        <v>52</v>
      </c>
      <c r="Q197" s="67" t="s">
        <v>391</v>
      </c>
      <c r="R197" s="67" t="s">
        <v>64</v>
      </c>
      <c r="S197" s="67" t="s">
        <v>65</v>
      </c>
      <c r="T197" s="67" t="s">
        <v>65</v>
      </c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7" t="s">
        <v>52</v>
      </c>
      <c r="AS197" s="67" t="s">
        <v>52</v>
      </c>
      <c r="AT197" s="68"/>
      <c r="AU197" s="67" t="s">
        <v>395</v>
      </c>
      <c r="AV197" s="68">
        <v>408</v>
      </c>
    </row>
    <row r="198" spans="1:48" ht="30" customHeight="1" x14ac:dyDescent="0.3">
      <c r="A198" s="64" t="s">
        <v>396</v>
      </c>
      <c r="B198" s="64" t="s">
        <v>397</v>
      </c>
      <c r="C198" s="64" t="s">
        <v>398</v>
      </c>
      <c r="D198" s="65">
        <v>3.4</v>
      </c>
      <c r="E198" s="72"/>
      <c r="F198" s="72">
        <f>TRUNC(E198*D198, 0)</f>
        <v>0</v>
      </c>
      <c r="G198" s="72"/>
      <c r="H198" s="72">
        <f>TRUNC(G198*D198, 0)</f>
        <v>0</v>
      </c>
      <c r="I198" s="72"/>
      <c r="J198" s="72">
        <f>TRUNC(I198*D198, 0)</f>
        <v>0</v>
      </c>
      <c r="K198" s="72">
        <f t="shared" si="28"/>
        <v>0</v>
      </c>
      <c r="L198" s="72">
        <f t="shared" si="28"/>
        <v>0</v>
      </c>
      <c r="M198" s="64"/>
      <c r="N198" s="67" t="s">
        <v>399</v>
      </c>
      <c r="O198" s="67" t="s">
        <v>52</v>
      </c>
      <c r="P198" s="67" t="s">
        <v>52</v>
      </c>
      <c r="Q198" s="67" t="s">
        <v>391</v>
      </c>
      <c r="R198" s="67" t="s">
        <v>65</v>
      </c>
      <c r="S198" s="67" t="s">
        <v>65</v>
      </c>
      <c r="T198" s="67" t="s">
        <v>64</v>
      </c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7" t="s">
        <v>52</v>
      </c>
      <c r="AS198" s="67" t="s">
        <v>52</v>
      </c>
      <c r="AT198" s="68"/>
      <c r="AU198" s="67" t="s">
        <v>400</v>
      </c>
      <c r="AV198" s="68">
        <v>89</v>
      </c>
    </row>
    <row r="199" spans="1:48" ht="30" customHeight="1" x14ac:dyDescent="0.3">
      <c r="A199" s="64" t="s">
        <v>401</v>
      </c>
      <c r="B199" s="64" t="s">
        <v>402</v>
      </c>
      <c r="C199" s="64" t="s">
        <v>62</v>
      </c>
      <c r="D199" s="65">
        <v>8</v>
      </c>
      <c r="E199" s="72"/>
      <c r="F199" s="72">
        <f>TRUNC(E199*D199, 0)</f>
        <v>0</v>
      </c>
      <c r="G199" s="72"/>
      <c r="H199" s="72">
        <f>TRUNC(G199*D199, 0)</f>
        <v>0</v>
      </c>
      <c r="I199" s="72"/>
      <c r="J199" s="72">
        <f>TRUNC(I199*D199, 0)</f>
        <v>0</v>
      </c>
      <c r="K199" s="72">
        <f t="shared" si="28"/>
        <v>0</v>
      </c>
      <c r="L199" s="72">
        <f t="shared" si="28"/>
        <v>0</v>
      </c>
      <c r="M199" s="64"/>
      <c r="N199" s="67" t="s">
        <v>403</v>
      </c>
      <c r="O199" s="67" t="s">
        <v>52</v>
      </c>
      <c r="P199" s="67" t="s">
        <v>52</v>
      </c>
      <c r="Q199" s="67" t="s">
        <v>391</v>
      </c>
      <c r="R199" s="67" t="s">
        <v>64</v>
      </c>
      <c r="S199" s="67" t="s">
        <v>65</v>
      </c>
      <c r="T199" s="67" t="s">
        <v>65</v>
      </c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7" t="s">
        <v>52</v>
      </c>
      <c r="AS199" s="67" t="s">
        <v>52</v>
      </c>
      <c r="AT199" s="68"/>
      <c r="AU199" s="67" t="s">
        <v>404</v>
      </c>
      <c r="AV199" s="68">
        <v>407</v>
      </c>
    </row>
    <row r="200" spans="1:48" ht="30" customHeight="1" x14ac:dyDescent="0.3">
      <c r="A200" s="64" t="s">
        <v>401</v>
      </c>
      <c r="B200" s="64" t="s">
        <v>405</v>
      </c>
      <c r="C200" s="64" t="s">
        <v>62</v>
      </c>
      <c r="D200" s="65">
        <v>1</v>
      </c>
      <c r="E200" s="72"/>
      <c r="F200" s="72">
        <f>TRUNC(E200*D200, 0)</f>
        <v>0</v>
      </c>
      <c r="G200" s="72"/>
      <c r="H200" s="72">
        <f>TRUNC(G200*D200, 0)</f>
        <v>0</v>
      </c>
      <c r="I200" s="72"/>
      <c r="J200" s="72">
        <f>TRUNC(I200*D200, 0)</f>
        <v>0</v>
      </c>
      <c r="K200" s="72">
        <f t="shared" si="28"/>
        <v>0</v>
      </c>
      <c r="L200" s="72">
        <f t="shared" si="28"/>
        <v>0</v>
      </c>
      <c r="M200" s="64"/>
      <c r="N200" s="67" t="s">
        <v>406</v>
      </c>
      <c r="O200" s="67" t="s">
        <v>52</v>
      </c>
      <c r="P200" s="67" t="s">
        <v>52</v>
      </c>
      <c r="Q200" s="67" t="s">
        <v>391</v>
      </c>
      <c r="R200" s="67" t="s">
        <v>64</v>
      </c>
      <c r="S200" s="67" t="s">
        <v>65</v>
      </c>
      <c r="T200" s="67" t="s">
        <v>65</v>
      </c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7" t="s">
        <v>52</v>
      </c>
      <c r="AS200" s="67" t="s">
        <v>52</v>
      </c>
      <c r="AT200" s="68"/>
      <c r="AU200" s="67" t="s">
        <v>407</v>
      </c>
      <c r="AV200" s="68">
        <v>91</v>
      </c>
    </row>
    <row r="201" spans="1:48" ht="30" customHeight="1" x14ac:dyDescent="0.3">
      <c r="A201" s="64" t="s">
        <v>408</v>
      </c>
      <c r="B201" s="64" t="s">
        <v>409</v>
      </c>
      <c r="C201" s="64" t="s">
        <v>76</v>
      </c>
      <c r="D201" s="65">
        <v>76</v>
      </c>
      <c r="E201" s="72"/>
      <c r="F201" s="72">
        <f>TRUNC(E201*D201, 0)</f>
        <v>0</v>
      </c>
      <c r="G201" s="72"/>
      <c r="H201" s="72">
        <f>TRUNC(G201*D201, 0)</f>
        <v>0</v>
      </c>
      <c r="I201" s="72"/>
      <c r="J201" s="72">
        <f>TRUNC(I201*D201, 0)</f>
        <v>0</v>
      </c>
      <c r="K201" s="72">
        <f t="shared" si="28"/>
        <v>0</v>
      </c>
      <c r="L201" s="72">
        <f t="shared" si="28"/>
        <v>0</v>
      </c>
      <c r="M201" s="64"/>
      <c r="N201" s="67" t="s">
        <v>410</v>
      </c>
      <c r="O201" s="67" t="s">
        <v>52</v>
      </c>
      <c r="P201" s="67" t="s">
        <v>52</v>
      </c>
      <c r="Q201" s="67" t="s">
        <v>391</v>
      </c>
      <c r="R201" s="67" t="s">
        <v>64</v>
      </c>
      <c r="S201" s="67" t="s">
        <v>65</v>
      </c>
      <c r="T201" s="67" t="s">
        <v>65</v>
      </c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7" t="s">
        <v>52</v>
      </c>
      <c r="AS201" s="67" t="s">
        <v>52</v>
      </c>
      <c r="AT201" s="68"/>
      <c r="AU201" s="67" t="s">
        <v>411</v>
      </c>
      <c r="AV201" s="68">
        <v>410</v>
      </c>
    </row>
    <row r="202" spans="1:48" ht="30" customHeight="1" x14ac:dyDescent="0.3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</row>
    <row r="203" spans="1:48" ht="30" customHeight="1" x14ac:dyDescent="0.3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</row>
    <row r="204" spans="1:48" ht="30" customHeight="1" x14ac:dyDescent="0.3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</row>
    <row r="205" spans="1:48" ht="30" customHeight="1" x14ac:dyDescent="0.3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</row>
    <row r="206" spans="1:48" ht="30" customHeight="1" x14ac:dyDescent="0.3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</row>
    <row r="207" spans="1:48" ht="30" customHeight="1" x14ac:dyDescent="0.3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</row>
    <row r="208" spans="1:48" ht="30" customHeight="1" x14ac:dyDescent="0.3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</row>
    <row r="209" spans="1:48" ht="30" customHeight="1" x14ac:dyDescent="0.3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</row>
    <row r="210" spans="1:48" ht="30" customHeight="1" x14ac:dyDescent="0.3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</row>
    <row r="211" spans="1:48" ht="30" customHeight="1" x14ac:dyDescent="0.3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</row>
    <row r="212" spans="1:48" ht="30" customHeight="1" x14ac:dyDescent="0.3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</row>
    <row r="213" spans="1:48" ht="30" customHeight="1" x14ac:dyDescent="0.3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</row>
    <row r="214" spans="1:48" ht="30" customHeight="1" x14ac:dyDescent="0.3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</row>
    <row r="215" spans="1:48" ht="30" customHeight="1" x14ac:dyDescent="0.3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</row>
    <row r="216" spans="1:48" ht="30" customHeight="1" x14ac:dyDescent="0.3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</row>
    <row r="217" spans="1:48" ht="30" customHeight="1" x14ac:dyDescent="0.3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</row>
    <row r="218" spans="1:48" ht="30" customHeight="1" x14ac:dyDescent="0.3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</row>
    <row r="219" spans="1:48" ht="30" customHeight="1" x14ac:dyDescent="0.3">
      <c r="A219" s="64" t="s">
        <v>128</v>
      </c>
      <c r="B219" s="65"/>
      <c r="C219" s="65"/>
      <c r="D219" s="65"/>
      <c r="E219" s="65"/>
      <c r="F219" s="72">
        <f>SUM(F197:F218)</f>
        <v>0</v>
      </c>
      <c r="G219" s="65"/>
      <c r="H219" s="72">
        <f>SUM(H197:H218)</f>
        <v>0</v>
      </c>
      <c r="I219" s="65"/>
      <c r="J219" s="72">
        <f>SUM(J197:J218)</f>
        <v>0</v>
      </c>
      <c r="K219" s="65"/>
      <c r="L219" s="72">
        <f>SUM(L197:L218)</f>
        <v>0</v>
      </c>
      <c r="M219" s="65"/>
      <c r="N219" s="62" t="s">
        <v>129</v>
      </c>
    </row>
    <row r="220" spans="1:48" ht="30" customHeight="1" x14ac:dyDescent="0.3">
      <c r="A220" s="64" t="s">
        <v>412</v>
      </c>
      <c r="B220" s="64" t="s">
        <v>52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8"/>
      <c r="O220" s="68"/>
      <c r="P220" s="68"/>
      <c r="Q220" s="67" t="s">
        <v>413</v>
      </c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8"/>
      <c r="AM220" s="68"/>
      <c r="AN220" s="68"/>
      <c r="AO220" s="68"/>
      <c r="AP220" s="68"/>
      <c r="AQ220" s="68"/>
      <c r="AR220" s="68"/>
      <c r="AS220" s="68"/>
      <c r="AT220" s="68"/>
      <c r="AU220" s="68"/>
      <c r="AV220" s="68"/>
    </row>
    <row r="221" spans="1:48" ht="30" customHeight="1" x14ac:dyDescent="0.3">
      <c r="A221" s="64" t="s">
        <v>414</v>
      </c>
      <c r="B221" s="64" t="s">
        <v>415</v>
      </c>
      <c r="C221" s="64" t="s">
        <v>76</v>
      </c>
      <c r="D221" s="65">
        <v>14.6</v>
      </c>
      <c r="E221" s="72"/>
      <c r="F221" s="72">
        <f t="shared" ref="F221:F235" si="29">TRUNC(E221*D221, 0)</f>
        <v>0</v>
      </c>
      <c r="G221" s="72"/>
      <c r="H221" s="72">
        <f t="shared" ref="H221:H235" si="30">TRUNC(G221*D221, 0)</f>
        <v>0</v>
      </c>
      <c r="I221" s="72"/>
      <c r="J221" s="72">
        <f t="shared" ref="J221:J235" si="31">TRUNC(I221*D221, 0)</f>
        <v>0</v>
      </c>
      <c r="K221" s="72">
        <f t="shared" ref="K221:K235" si="32">TRUNC(E221+G221+I221, 0)</f>
        <v>0</v>
      </c>
      <c r="L221" s="72">
        <f t="shared" ref="L221:L235" si="33">TRUNC(F221+H221+J221, 0)</f>
        <v>0</v>
      </c>
      <c r="M221" s="64"/>
      <c r="N221" s="67" t="s">
        <v>416</v>
      </c>
      <c r="O221" s="67" t="s">
        <v>52</v>
      </c>
      <c r="P221" s="67" t="s">
        <v>52</v>
      </c>
      <c r="Q221" s="67" t="s">
        <v>413</v>
      </c>
      <c r="R221" s="67" t="s">
        <v>65</v>
      </c>
      <c r="S221" s="67" t="s">
        <v>65</v>
      </c>
      <c r="T221" s="67" t="s">
        <v>64</v>
      </c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8"/>
      <c r="AM221" s="68"/>
      <c r="AN221" s="68"/>
      <c r="AO221" s="68"/>
      <c r="AP221" s="68"/>
      <c r="AQ221" s="68"/>
      <c r="AR221" s="67" t="s">
        <v>52</v>
      </c>
      <c r="AS221" s="67" t="s">
        <v>52</v>
      </c>
      <c r="AT221" s="68"/>
      <c r="AU221" s="67" t="s">
        <v>417</v>
      </c>
      <c r="AV221" s="68">
        <v>94</v>
      </c>
    </row>
    <row r="222" spans="1:48" ht="30" customHeight="1" x14ac:dyDescent="0.3">
      <c r="A222" s="64" t="s">
        <v>418</v>
      </c>
      <c r="B222" s="64" t="s">
        <v>419</v>
      </c>
      <c r="C222" s="64" t="s">
        <v>248</v>
      </c>
      <c r="D222" s="65">
        <v>28</v>
      </c>
      <c r="E222" s="72"/>
      <c r="F222" s="72">
        <f t="shared" si="29"/>
        <v>0</v>
      </c>
      <c r="G222" s="72"/>
      <c r="H222" s="72">
        <f t="shared" si="30"/>
        <v>0</v>
      </c>
      <c r="I222" s="72"/>
      <c r="J222" s="72">
        <f t="shared" si="31"/>
        <v>0</v>
      </c>
      <c r="K222" s="72">
        <f t="shared" si="32"/>
        <v>0</v>
      </c>
      <c r="L222" s="72">
        <f t="shared" si="33"/>
        <v>0</v>
      </c>
      <c r="M222" s="64"/>
      <c r="N222" s="67" t="s">
        <v>420</v>
      </c>
      <c r="O222" s="67" t="s">
        <v>52</v>
      </c>
      <c r="P222" s="67" t="s">
        <v>52</v>
      </c>
      <c r="Q222" s="67" t="s">
        <v>413</v>
      </c>
      <c r="R222" s="67" t="s">
        <v>65</v>
      </c>
      <c r="S222" s="67" t="s">
        <v>65</v>
      </c>
      <c r="T222" s="67" t="s">
        <v>64</v>
      </c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8"/>
      <c r="AM222" s="68"/>
      <c r="AN222" s="68"/>
      <c r="AO222" s="68"/>
      <c r="AP222" s="68"/>
      <c r="AQ222" s="68"/>
      <c r="AR222" s="67" t="s">
        <v>52</v>
      </c>
      <c r="AS222" s="67" t="s">
        <v>52</v>
      </c>
      <c r="AT222" s="68"/>
      <c r="AU222" s="67" t="s">
        <v>421</v>
      </c>
      <c r="AV222" s="68">
        <v>95</v>
      </c>
    </row>
    <row r="223" spans="1:48" ht="30" customHeight="1" x14ac:dyDescent="0.3">
      <c r="A223" s="64" t="s">
        <v>422</v>
      </c>
      <c r="B223" s="64" t="s">
        <v>52</v>
      </c>
      <c r="C223" s="64" t="s">
        <v>248</v>
      </c>
      <c r="D223" s="65">
        <v>12</v>
      </c>
      <c r="E223" s="72"/>
      <c r="F223" s="72">
        <f t="shared" si="29"/>
        <v>0</v>
      </c>
      <c r="G223" s="72"/>
      <c r="H223" s="72">
        <f t="shared" si="30"/>
        <v>0</v>
      </c>
      <c r="I223" s="72"/>
      <c r="J223" s="72">
        <f t="shared" si="31"/>
        <v>0</v>
      </c>
      <c r="K223" s="72">
        <f t="shared" si="32"/>
        <v>0</v>
      </c>
      <c r="L223" s="72">
        <f t="shared" si="33"/>
        <v>0</v>
      </c>
      <c r="M223" s="64"/>
      <c r="N223" s="67" t="s">
        <v>423</v>
      </c>
      <c r="O223" s="67" t="s">
        <v>52</v>
      </c>
      <c r="P223" s="67" t="s">
        <v>52</v>
      </c>
      <c r="Q223" s="67" t="s">
        <v>413</v>
      </c>
      <c r="R223" s="67" t="s">
        <v>65</v>
      </c>
      <c r="S223" s="67" t="s">
        <v>65</v>
      </c>
      <c r="T223" s="67" t="s">
        <v>64</v>
      </c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8"/>
      <c r="AM223" s="68"/>
      <c r="AN223" s="68"/>
      <c r="AO223" s="68"/>
      <c r="AP223" s="68"/>
      <c r="AQ223" s="68"/>
      <c r="AR223" s="67" t="s">
        <v>52</v>
      </c>
      <c r="AS223" s="67" t="s">
        <v>52</v>
      </c>
      <c r="AT223" s="68"/>
      <c r="AU223" s="67" t="s">
        <v>424</v>
      </c>
      <c r="AV223" s="68">
        <v>97</v>
      </c>
    </row>
    <row r="224" spans="1:48" ht="30" customHeight="1" x14ac:dyDescent="0.3">
      <c r="A224" s="64" t="s">
        <v>425</v>
      </c>
      <c r="B224" s="64" t="s">
        <v>426</v>
      </c>
      <c r="C224" s="64" t="s">
        <v>248</v>
      </c>
      <c r="D224" s="65">
        <v>8</v>
      </c>
      <c r="E224" s="72"/>
      <c r="F224" s="72">
        <f t="shared" si="29"/>
        <v>0</v>
      </c>
      <c r="G224" s="72"/>
      <c r="H224" s="72">
        <f t="shared" si="30"/>
        <v>0</v>
      </c>
      <c r="I224" s="72"/>
      <c r="J224" s="72">
        <f t="shared" si="31"/>
        <v>0</v>
      </c>
      <c r="K224" s="72">
        <f t="shared" si="32"/>
        <v>0</v>
      </c>
      <c r="L224" s="72">
        <f t="shared" si="33"/>
        <v>0</v>
      </c>
      <c r="M224" s="64"/>
      <c r="N224" s="67" t="s">
        <v>427</v>
      </c>
      <c r="O224" s="67" t="s">
        <v>52</v>
      </c>
      <c r="P224" s="67" t="s">
        <v>52</v>
      </c>
      <c r="Q224" s="67" t="s">
        <v>413</v>
      </c>
      <c r="R224" s="67" t="s">
        <v>65</v>
      </c>
      <c r="S224" s="67" t="s">
        <v>65</v>
      </c>
      <c r="T224" s="67" t="s">
        <v>64</v>
      </c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8"/>
      <c r="AM224" s="68"/>
      <c r="AN224" s="68"/>
      <c r="AO224" s="68"/>
      <c r="AP224" s="68"/>
      <c r="AQ224" s="68"/>
      <c r="AR224" s="67" t="s">
        <v>52</v>
      </c>
      <c r="AS224" s="67" t="s">
        <v>52</v>
      </c>
      <c r="AT224" s="68"/>
      <c r="AU224" s="67" t="s">
        <v>428</v>
      </c>
      <c r="AV224" s="68">
        <v>98</v>
      </c>
    </row>
    <row r="225" spans="1:48" ht="30" customHeight="1" x14ac:dyDescent="0.3">
      <c r="A225" s="64" t="s">
        <v>429</v>
      </c>
      <c r="B225" s="64" t="s">
        <v>430</v>
      </c>
      <c r="C225" s="64" t="s">
        <v>62</v>
      </c>
      <c r="D225" s="65">
        <v>1</v>
      </c>
      <c r="E225" s="72"/>
      <c r="F225" s="72">
        <f t="shared" si="29"/>
        <v>0</v>
      </c>
      <c r="G225" s="72"/>
      <c r="H225" s="72">
        <f t="shared" si="30"/>
        <v>0</v>
      </c>
      <c r="I225" s="72"/>
      <c r="J225" s="72">
        <f t="shared" si="31"/>
        <v>0</v>
      </c>
      <c r="K225" s="72">
        <f t="shared" si="32"/>
        <v>0</v>
      </c>
      <c r="L225" s="72">
        <f t="shared" si="33"/>
        <v>0</v>
      </c>
      <c r="M225" s="64"/>
      <c r="N225" s="67" t="s">
        <v>431</v>
      </c>
      <c r="O225" s="67" t="s">
        <v>52</v>
      </c>
      <c r="P225" s="67" t="s">
        <v>52</v>
      </c>
      <c r="Q225" s="67" t="s">
        <v>413</v>
      </c>
      <c r="R225" s="67" t="s">
        <v>64</v>
      </c>
      <c r="S225" s="67" t="s">
        <v>65</v>
      </c>
      <c r="T225" s="67" t="s">
        <v>65</v>
      </c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7" t="s">
        <v>52</v>
      </c>
      <c r="AS225" s="67" t="s">
        <v>52</v>
      </c>
      <c r="AT225" s="68"/>
      <c r="AU225" s="67" t="s">
        <v>432</v>
      </c>
      <c r="AV225" s="68">
        <v>332</v>
      </c>
    </row>
    <row r="226" spans="1:48" ht="30" customHeight="1" x14ac:dyDescent="0.3">
      <c r="A226" s="64" t="s">
        <v>433</v>
      </c>
      <c r="B226" s="64" t="s">
        <v>434</v>
      </c>
      <c r="C226" s="64" t="s">
        <v>435</v>
      </c>
      <c r="D226" s="65">
        <v>1</v>
      </c>
      <c r="E226" s="72"/>
      <c r="F226" s="72">
        <f t="shared" si="29"/>
        <v>0</v>
      </c>
      <c r="G226" s="72"/>
      <c r="H226" s="72">
        <f t="shared" si="30"/>
        <v>0</v>
      </c>
      <c r="I226" s="72"/>
      <c r="J226" s="72">
        <f t="shared" si="31"/>
        <v>0</v>
      </c>
      <c r="K226" s="72">
        <f t="shared" si="32"/>
        <v>0</v>
      </c>
      <c r="L226" s="72">
        <f t="shared" si="33"/>
        <v>0</v>
      </c>
      <c r="M226" s="64"/>
      <c r="N226" s="67" t="s">
        <v>436</v>
      </c>
      <c r="O226" s="67" t="s">
        <v>52</v>
      </c>
      <c r="P226" s="67" t="s">
        <v>52</v>
      </c>
      <c r="Q226" s="67" t="s">
        <v>413</v>
      </c>
      <c r="R226" s="67" t="s">
        <v>64</v>
      </c>
      <c r="S226" s="67" t="s">
        <v>65</v>
      </c>
      <c r="T226" s="67" t="s">
        <v>65</v>
      </c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8"/>
      <c r="AM226" s="68"/>
      <c r="AN226" s="68"/>
      <c r="AO226" s="68"/>
      <c r="AP226" s="68"/>
      <c r="AQ226" s="68"/>
      <c r="AR226" s="67" t="s">
        <v>52</v>
      </c>
      <c r="AS226" s="67" t="s">
        <v>52</v>
      </c>
      <c r="AT226" s="68"/>
      <c r="AU226" s="67" t="s">
        <v>437</v>
      </c>
      <c r="AV226" s="68">
        <v>333</v>
      </c>
    </row>
    <row r="227" spans="1:48" ht="30" customHeight="1" x14ac:dyDescent="0.3">
      <c r="A227" s="64" t="s">
        <v>438</v>
      </c>
      <c r="B227" s="64" t="s">
        <v>439</v>
      </c>
      <c r="C227" s="64" t="s">
        <v>76</v>
      </c>
      <c r="D227" s="65">
        <v>13.05</v>
      </c>
      <c r="E227" s="72"/>
      <c r="F227" s="72">
        <f t="shared" si="29"/>
        <v>0</v>
      </c>
      <c r="G227" s="72"/>
      <c r="H227" s="72">
        <f t="shared" si="30"/>
        <v>0</v>
      </c>
      <c r="I227" s="72"/>
      <c r="J227" s="72">
        <f t="shared" si="31"/>
        <v>0</v>
      </c>
      <c r="K227" s="72">
        <f t="shared" si="32"/>
        <v>0</v>
      </c>
      <c r="L227" s="72">
        <f t="shared" si="33"/>
        <v>0</v>
      </c>
      <c r="M227" s="64"/>
      <c r="N227" s="67" t="s">
        <v>440</v>
      </c>
      <c r="O227" s="67" t="s">
        <v>52</v>
      </c>
      <c r="P227" s="67" t="s">
        <v>52</v>
      </c>
      <c r="Q227" s="67" t="s">
        <v>413</v>
      </c>
      <c r="R227" s="67" t="s">
        <v>64</v>
      </c>
      <c r="S227" s="67" t="s">
        <v>65</v>
      </c>
      <c r="T227" s="67" t="s">
        <v>65</v>
      </c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7" t="s">
        <v>52</v>
      </c>
      <c r="AS227" s="67" t="s">
        <v>52</v>
      </c>
      <c r="AT227" s="68"/>
      <c r="AU227" s="67" t="s">
        <v>441</v>
      </c>
      <c r="AV227" s="68">
        <v>102</v>
      </c>
    </row>
    <row r="228" spans="1:48" ht="30" customHeight="1" x14ac:dyDescent="0.3">
      <c r="A228" s="64" t="s">
        <v>442</v>
      </c>
      <c r="B228" s="64" t="s">
        <v>443</v>
      </c>
      <c r="C228" s="64" t="s">
        <v>90</v>
      </c>
      <c r="D228" s="65">
        <v>1291.74</v>
      </c>
      <c r="E228" s="72"/>
      <c r="F228" s="72">
        <f t="shared" si="29"/>
        <v>0</v>
      </c>
      <c r="G228" s="72"/>
      <c r="H228" s="72">
        <f t="shared" si="30"/>
        <v>0</v>
      </c>
      <c r="I228" s="72"/>
      <c r="J228" s="72">
        <f t="shared" si="31"/>
        <v>0</v>
      </c>
      <c r="K228" s="72">
        <f t="shared" si="32"/>
        <v>0</v>
      </c>
      <c r="L228" s="72">
        <f t="shared" si="33"/>
        <v>0</v>
      </c>
      <c r="M228" s="64"/>
      <c r="N228" s="67" t="s">
        <v>444</v>
      </c>
      <c r="O228" s="67" t="s">
        <v>52</v>
      </c>
      <c r="P228" s="67" t="s">
        <v>52</v>
      </c>
      <c r="Q228" s="67" t="s">
        <v>413</v>
      </c>
      <c r="R228" s="67" t="s">
        <v>64</v>
      </c>
      <c r="S228" s="67" t="s">
        <v>65</v>
      </c>
      <c r="T228" s="67" t="s">
        <v>65</v>
      </c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8"/>
      <c r="AM228" s="68"/>
      <c r="AN228" s="68"/>
      <c r="AO228" s="68"/>
      <c r="AP228" s="68"/>
      <c r="AQ228" s="68"/>
      <c r="AR228" s="67" t="s">
        <v>52</v>
      </c>
      <c r="AS228" s="67" t="s">
        <v>52</v>
      </c>
      <c r="AT228" s="68"/>
      <c r="AU228" s="67" t="s">
        <v>445</v>
      </c>
      <c r="AV228" s="68">
        <v>279</v>
      </c>
    </row>
    <row r="229" spans="1:48" ht="30" customHeight="1" x14ac:dyDescent="0.3">
      <c r="A229" s="64" t="s">
        <v>446</v>
      </c>
      <c r="B229" s="64" t="s">
        <v>447</v>
      </c>
      <c r="C229" s="64" t="s">
        <v>435</v>
      </c>
      <c r="D229" s="65">
        <v>32</v>
      </c>
      <c r="E229" s="72"/>
      <c r="F229" s="72">
        <f t="shared" si="29"/>
        <v>0</v>
      </c>
      <c r="G229" s="72"/>
      <c r="H229" s="72">
        <f t="shared" si="30"/>
        <v>0</v>
      </c>
      <c r="I229" s="72"/>
      <c r="J229" s="72">
        <f t="shared" si="31"/>
        <v>0</v>
      </c>
      <c r="K229" s="72">
        <f t="shared" si="32"/>
        <v>0</v>
      </c>
      <c r="L229" s="72">
        <f t="shared" si="33"/>
        <v>0</v>
      </c>
      <c r="M229" s="64"/>
      <c r="N229" s="67" t="s">
        <v>448</v>
      </c>
      <c r="O229" s="67" t="s">
        <v>52</v>
      </c>
      <c r="P229" s="67" t="s">
        <v>52</v>
      </c>
      <c r="Q229" s="67" t="s">
        <v>413</v>
      </c>
      <c r="R229" s="67" t="s">
        <v>64</v>
      </c>
      <c r="S229" s="67" t="s">
        <v>65</v>
      </c>
      <c r="T229" s="67" t="s">
        <v>65</v>
      </c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7" t="s">
        <v>52</v>
      </c>
      <c r="AS229" s="67" t="s">
        <v>52</v>
      </c>
      <c r="AT229" s="68"/>
      <c r="AU229" s="67" t="s">
        <v>449</v>
      </c>
      <c r="AV229" s="68">
        <v>105</v>
      </c>
    </row>
    <row r="230" spans="1:48" ht="30" customHeight="1" x14ac:dyDescent="0.3">
      <c r="A230" s="64" t="s">
        <v>450</v>
      </c>
      <c r="B230" s="64" t="s">
        <v>451</v>
      </c>
      <c r="C230" s="64" t="s">
        <v>435</v>
      </c>
      <c r="D230" s="65">
        <v>1</v>
      </c>
      <c r="E230" s="72"/>
      <c r="F230" s="72">
        <f t="shared" si="29"/>
        <v>0</v>
      </c>
      <c r="G230" s="72"/>
      <c r="H230" s="72">
        <f t="shared" si="30"/>
        <v>0</v>
      </c>
      <c r="I230" s="72"/>
      <c r="J230" s="72">
        <f t="shared" si="31"/>
        <v>0</v>
      </c>
      <c r="K230" s="72">
        <f t="shared" si="32"/>
        <v>0</v>
      </c>
      <c r="L230" s="72">
        <f t="shared" si="33"/>
        <v>0</v>
      </c>
      <c r="M230" s="64"/>
      <c r="N230" s="67" t="s">
        <v>452</v>
      </c>
      <c r="O230" s="67" t="s">
        <v>52</v>
      </c>
      <c r="P230" s="67" t="s">
        <v>52</v>
      </c>
      <c r="Q230" s="67" t="s">
        <v>413</v>
      </c>
      <c r="R230" s="67" t="s">
        <v>64</v>
      </c>
      <c r="S230" s="67" t="s">
        <v>65</v>
      </c>
      <c r="T230" s="67" t="s">
        <v>65</v>
      </c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68"/>
      <c r="AO230" s="68"/>
      <c r="AP230" s="68"/>
      <c r="AQ230" s="68"/>
      <c r="AR230" s="67" t="s">
        <v>52</v>
      </c>
      <c r="AS230" s="67" t="s">
        <v>52</v>
      </c>
      <c r="AT230" s="68"/>
      <c r="AU230" s="67" t="s">
        <v>453</v>
      </c>
      <c r="AV230" s="68">
        <v>411</v>
      </c>
    </row>
    <row r="231" spans="1:48" ht="30" customHeight="1" x14ac:dyDescent="0.3">
      <c r="A231" s="64" t="s">
        <v>454</v>
      </c>
      <c r="B231" s="64" t="s">
        <v>455</v>
      </c>
      <c r="C231" s="64" t="s">
        <v>62</v>
      </c>
      <c r="D231" s="65">
        <v>1</v>
      </c>
      <c r="E231" s="72"/>
      <c r="F231" s="72">
        <f t="shared" si="29"/>
        <v>0</v>
      </c>
      <c r="G231" s="72"/>
      <c r="H231" s="72">
        <f t="shared" si="30"/>
        <v>0</v>
      </c>
      <c r="I231" s="72"/>
      <c r="J231" s="72">
        <f t="shared" si="31"/>
        <v>0</v>
      </c>
      <c r="K231" s="72">
        <f t="shared" si="32"/>
        <v>0</v>
      </c>
      <c r="L231" s="72">
        <f t="shared" si="33"/>
        <v>0</v>
      </c>
      <c r="M231" s="64"/>
      <c r="N231" s="67" t="s">
        <v>456</v>
      </c>
      <c r="O231" s="67" t="s">
        <v>52</v>
      </c>
      <c r="P231" s="67" t="s">
        <v>52</v>
      </c>
      <c r="Q231" s="67" t="s">
        <v>413</v>
      </c>
      <c r="R231" s="67" t="s">
        <v>64</v>
      </c>
      <c r="S231" s="67" t="s">
        <v>65</v>
      </c>
      <c r="T231" s="67" t="s">
        <v>65</v>
      </c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7" t="s">
        <v>52</v>
      </c>
      <c r="AS231" s="67" t="s">
        <v>52</v>
      </c>
      <c r="AT231" s="68"/>
      <c r="AU231" s="67" t="s">
        <v>457</v>
      </c>
      <c r="AV231" s="68">
        <v>281</v>
      </c>
    </row>
    <row r="232" spans="1:48" ht="30" customHeight="1" x14ac:dyDescent="0.3">
      <c r="A232" s="64" t="s">
        <v>458</v>
      </c>
      <c r="B232" s="64" t="s">
        <v>459</v>
      </c>
      <c r="C232" s="64" t="s">
        <v>76</v>
      </c>
      <c r="D232" s="65">
        <v>2</v>
      </c>
      <c r="E232" s="72"/>
      <c r="F232" s="72">
        <f t="shared" si="29"/>
        <v>0</v>
      </c>
      <c r="G232" s="72"/>
      <c r="H232" s="72">
        <f t="shared" si="30"/>
        <v>0</v>
      </c>
      <c r="I232" s="72"/>
      <c r="J232" s="72">
        <f t="shared" si="31"/>
        <v>0</v>
      </c>
      <c r="K232" s="72">
        <f t="shared" si="32"/>
        <v>0</v>
      </c>
      <c r="L232" s="72">
        <f t="shared" si="33"/>
        <v>0</v>
      </c>
      <c r="M232" s="64"/>
      <c r="N232" s="67" t="s">
        <v>460</v>
      </c>
      <c r="O232" s="67" t="s">
        <v>52</v>
      </c>
      <c r="P232" s="67" t="s">
        <v>52</v>
      </c>
      <c r="Q232" s="67" t="s">
        <v>413</v>
      </c>
      <c r="R232" s="67" t="s">
        <v>64</v>
      </c>
      <c r="S232" s="67" t="s">
        <v>65</v>
      </c>
      <c r="T232" s="67" t="s">
        <v>65</v>
      </c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8"/>
      <c r="AM232" s="68"/>
      <c r="AN232" s="68"/>
      <c r="AO232" s="68"/>
      <c r="AP232" s="68"/>
      <c r="AQ232" s="68"/>
      <c r="AR232" s="67" t="s">
        <v>52</v>
      </c>
      <c r="AS232" s="67" t="s">
        <v>52</v>
      </c>
      <c r="AT232" s="68"/>
      <c r="AU232" s="67" t="s">
        <v>461</v>
      </c>
      <c r="AV232" s="68">
        <v>108</v>
      </c>
    </row>
    <row r="233" spans="1:48" ht="30" customHeight="1" x14ac:dyDescent="0.3">
      <c r="A233" s="64" t="s">
        <v>462</v>
      </c>
      <c r="B233" s="64" t="s">
        <v>463</v>
      </c>
      <c r="C233" s="64" t="s">
        <v>76</v>
      </c>
      <c r="D233" s="65">
        <v>227.5</v>
      </c>
      <c r="E233" s="72"/>
      <c r="F233" s="72">
        <f t="shared" si="29"/>
        <v>0</v>
      </c>
      <c r="G233" s="72"/>
      <c r="H233" s="72">
        <f t="shared" si="30"/>
        <v>0</v>
      </c>
      <c r="I233" s="72"/>
      <c r="J233" s="72">
        <f t="shared" si="31"/>
        <v>0</v>
      </c>
      <c r="K233" s="72">
        <f t="shared" si="32"/>
        <v>0</v>
      </c>
      <c r="L233" s="72">
        <f t="shared" si="33"/>
        <v>0</v>
      </c>
      <c r="M233" s="64"/>
      <c r="N233" s="67" t="s">
        <v>464</v>
      </c>
      <c r="O233" s="67" t="s">
        <v>52</v>
      </c>
      <c r="P233" s="67" t="s">
        <v>52</v>
      </c>
      <c r="Q233" s="67" t="s">
        <v>413</v>
      </c>
      <c r="R233" s="67" t="s">
        <v>64</v>
      </c>
      <c r="S233" s="67" t="s">
        <v>65</v>
      </c>
      <c r="T233" s="67" t="s">
        <v>65</v>
      </c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8"/>
      <c r="AM233" s="68"/>
      <c r="AN233" s="68"/>
      <c r="AO233" s="68"/>
      <c r="AP233" s="68"/>
      <c r="AQ233" s="68"/>
      <c r="AR233" s="67" t="s">
        <v>52</v>
      </c>
      <c r="AS233" s="67" t="s">
        <v>52</v>
      </c>
      <c r="AT233" s="68"/>
      <c r="AU233" s="67" t="s">
        <v>465</v>
      </c>
      <c r="AV233" s="68">
        <v>412</v>
      </c>
    </row>
    <row r="234" spans="1:48" ht="30" customHeight="1" x14ac:dyDescent="0.3">
      <c r="A234" s="64" t="s">
        <v>466</v>
      </c>
      <c r="B234" s="64" t="s">
        <v>467</v>
      </c>
      <c r="C234" s="64" t="s">
        <v>76</v>
      </c>
      <c r="D234" s="65">
        <v>17.399999999999999</v>
      </c>
      <c r="E234" s="72"/>
      <c r="F234" s="72">
        <f t="shared" si="29"/>
        <v>0</v>
      </c>
      <c r="G234" s="72"/>
      <c r="H234" s="72">
        <f t="shared" si="30"/>
        <v>0</v>
      </c>
      <c r="I234" s="72"/>
      <c r="J234" s="72">
        <f t="shared" si="31"/>
        <v>0</v>
      </c>
      <c r="K234" s="72">
        <f t="shared" si="32"/>
        <v>0</v>
      </c>
      <c r="L234" s="72">
        <f t="shared" si="33"/>
        <v>0</v>
      </c>
      <c r="M234" s="64"/>
      <c r="N234" s="67" t="s">
        <v>468</v>
      </c>
      <c r="O234" s="67" t="s">
        <v>52</v>
      </c>
      <c r="P234" s="67" t="s">
        <v>52</v>
      </c>
      <c r="Q234" s="67" t="s">
        <v>413</v>
      </c>
      <c r="R234" s="67" t="s">
        <v>64</v>
      </c>
      <c r="S234" s="67" t="s">
        <v>65</v>
      </c>
      <c r="T234" s="67" t="s">
        <v>65</v>
      </c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8"/>
      <c r="AM234" s="68"/>
      <c r="AN234" s="68"/>
      <c r="AO234" s="68"/>
      <c r="AP234" s="68"/>
      <c r="AQ234" s="68"/>
      <c r="AR234" s="67" t="s">
        <v>52</v>
      </c>
      <c r="AS234" s="67" t="s">
        <v>52</v>
      </c>
      <c r="AT234" s="68"/>
      <c r="AU234" s="67" t="s">
        <v>469</v>
      </c>
      <c r="AV234" s="68">
        <v>110</v>
      </c>
    </row>
    <row r="235" spans="1:48" ht="30" customHeight="1" x14ac:dyDescent="0.3">
      <c r="A235" s="64" t="s">
        <v>466</v>
      </c>
      <c r="B235" s="64" t="s">
        <v>470</v>
      </c>
      <c r="C235" s="64" t="s">
        <v>76</v>
      </c>
      <c r="D235" s="65">
        <v>632.29999999999995</v>
      </c>
      <c r="E235" s="72"/>
      <c r="F235" s="72">
        <f t="shared" si="29"/>
        <v>0</v>
      </c>
      <c r="G235" s="72"/>
      <c r="H235" s="72">
        <f t="shared" si="30"/>
        <v>0</v>
      </c>
      <c r="I235" s="72"/>
      <c r="J235" s="72">
        <f t="shared" si="31"/>
        <v>0</v>
      </c>
      <c r="K235" s="72">
        <f t="shared" si="32"/>
        <v>0</v>
      </c>
      <c r="L235" s="72">
        <f t="shared" si="33"/>
        <v>0</v>
      </c>
      <c r="M235" s="64"/>
      <c r="N235" s="67" t="s">
        <v>471</v>
      </c>
      <c r="O235" s="67" t="s">
        <v>52</v>
      </c>
      <c r="P235" s="67" t="s">
        <v>52</v>
      </c>
      <c r="Q235" s="67" t="s">
        <v>413</v>
      </c>
      <c r="R235" s="67" t="s">
        <v>64</v>
      </c>
      <c r="S235" s="67" t="s">
        <v>65</v>
      </c>
      <c r="T235" s="67" t="s">
        <v>65</v>
      </c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7" t="s">
        <v>52</v>
      </c>
      <c r="AS235" s="67" t="s">
        <v>52</v>
      </c>
      <c r="AT235" s="68"/>
      <c r="AU235" s="67" t="s">
        <v>472</v>
      </c>
      <c r="AV235" s="68">
        <v>111</v>
      </c>
    </row>
    <row r="236" spans="1:48" ht="30" customHeight="1" x14ac:dyDescent="0.3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</row>
    <row r="237" spans="1:48" ht="30" customHeight="1" x14ac:dyDescent="0.3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</row>
    <row r="238" spans="1:48" ht="30" customHeight="1" x14ac:dyDescent="0.3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</row>
    <row r="239" spans="1:48" ht="30" customHeight="1" x14ac:dyDescent="0.3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</row>
    <row r="240" spans="1:48" ht="30" customHeight="1" x14ac:dyDescent="0.3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</row>
    <row r="241" spans="1:48" ht="30" customHeight="1" x14ac:dyDescent="0.3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</row>
    <row r="242" spans="1:48" ht="30" customHeight="1" x14ac:dyDescent="0.3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</row>
    <row r="243" spans="1:48" ht="30" customHeight="1" x14ac:dyDescent="0.3">
      <c r="A243" s="64" t="s">
        <v>128</v>
      </c>
      <c r="B243" s="65"/>
      <c r="C243" s="65"/>
      <c r="D243" s="65"/>
      <c r="E243" s="65"/>
      <c r="F243" s="72">
        <f>SUM(F221:F242)</f>
        <v>0</v>
      </c>
      <c r="G243" s="65"/>
      <c r="H243" s="72">
        <f>SUM(H221:H242)</f>
        <v>0</v>
      </c>
      <c r="I243" s="65"/>
      <c r="J243" s="72">
        <f>SUM(J221:J242)</f>
        <v>0</v>
      </c>
      <c r="K243" s="65"/>
      <c r="L243" s="72">
        <f>SUM(L221:L242)</f>
        <v>0</v>
      </c>
      <c r="M243" s="65"/>
      <c r="N243" s="62" t="s">
        <v>129</v>
      </c>
    </row>
    <row r="244" spans="1:48" ht="30" customHeight="1" x14ac:dyDescent="0.3">
      <c r="A244" s="64" t="s">
        <v>473</v>
      </c>
      <c r="B244" s="64" t="s">
        <v>52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8"/>
      <c r="O244" s="68"/>
      <c r="P244" s="68"/>
      <c r="Q244" s="67" t="s">
        <v>474</v>
      </c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68"/>
      <c r="AU244" s="68"/>
      <c r="AV244" s="68"/>
    </row>
    <row r="245" spans="1:48" ht="30" customHeight="1" x14ac:dyDescent="0.3">
      <c r="A245" s="64" t="s">
        <v>475</v>
      </c>
      <c r="B245" s="64" t="s">
        <v>476</v>
      </c>
      <c r="C245" s="64" t="s">
        <v>90</v>
      </c>
      <c r="D245" s="65">
        <v>517.87</v>
      </c>
      <c r="E245" s="72"/>
      <c r="F245" s="72">
        <f t="shared" ref="F245:F255" si="34">TRUNC(E245*D245, 0)</f>
        <v>0</v>
      </c>
      <c r="G245" s="72"/>
      <c r="H245" s="72">
        <f t="shared" ref="H245:H255" si="35">TRUNC(G245*D245, 0)</f>
        <v>0</v>
      </c>
      <c r="I245" s="72"/>
      <c r="J245" s="72">
        <f t="shared" ref="J245:J255" si="36">TRUNC(I245*D245, 0)</f>
        <v>0</v>
      </c>
      <c r="K245" s="72">
        <f t="shared" ref="K245:K255" si="37">TRUNC(E245+G245+I245, 0)</f>
        <v>0</v>
      </c>
      <c r="L245" s="72">
        <f t="shared" ref="L245:L255" si="38">TRUNC(F245+H245+J245, 0)</f>
        <v>0</v>
      </c>
      <c r="M245" s="64"/>
      <c r="N245" s="67" t="s">
        <v>477</v>
      </c>
      <c r="O245" s="67" t="s">
        <v>52</v>
      </c>
      <c r="P245" s="67" t="s">
        <v>52</v>
      </c>
      <c r="Q245" s="67" t="s">
        <v>474</v>
      </c>
      <c r="R245" s="67" t="s">
        <v>64</v>
      </c>
      <c r="S245" s="67" t="s">
        <v>65</v>
      </c>
      <c r="T245" s="67" t="s">
        <v>65</v>
      </c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8"/>
      <c r="AM245" s="68"/>
      <c r="AN245" s="68"/>
      <c r="AO245" s="68"/>
      <c r="AP245" s="68"/>
      <c r="AQ245" s="68"/>
      <c r="AR245" s="67" t="s">
        <v>52</v>
      </c>
      <c r="AS245" s="67" t="s">
        <v>52</v>
      </c>
      <c r="AT245" s="68"/>
      <c r="AU245" s="67" t="s">
        <v>478</v>
      </c>
      <c r="AV245" s="68">
        <v>113</v>
      </c>
    </row>
    <row r="246" spans="1:48" ht="30" customHeight="1" x14ac:dyDescent="0.3">
      <c r="A246" s="64" t="s">
        <v>475</v>
      </c>
      <c r="B246" s="64" t="s">
        <v>479</v>
      </c>
      <c r="C246" s="64" t="s">
        <v>90</v>
      </c>
      <c r="D246" s="65">
        <v>213.39</v>
      </c>
      <c r="E246" s="72"/>
      <c r="F246" s="72">
        <f t="shared" si="34"/>
        <v>0</v>
      </c>
      <c r="G246" s="72"/>
      <c r="H246" s="72">
        <f t="shared" si="35"/>
        <v>0</v>
      </c>
      <c r="I246" s="72"/>
      <c r="J246" s="72">
        <f t="shared" si="36"/>
        <v>0</v>
      </c>
      <c r="K246" s="72">
        <f t="shared" si="37"/>
        <v>0</v>
      </c>
      <c r="L246" s="72">
        <f t="shared" si="38"/>
        <v>0</v>
      </c>
      <c r="M246" s="64"/>
      <c r="N246" s="67" t="s">
        <v>480</v>
      </c>
      <c r="O246" s="67" t="s">
        <v>52</v>
      </c>
      <c r="P246" s="67" t="s">
        <v>52</v>
      </c>
      <c r="Q246" s="67" t="s">
        <v>474</v>
      </c>
      <c r="R246" s="67" t="s">
        <v>64</v>
      </c>
      <c r="S246" s="67" t="s">
        <v>65</v>
      </c>
      <c r="T246" s="67" t="s">
        <v>65</v>
      </c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8"/>
      <c r="AM246" s="68"/>
      <c r="AN246" s="68"/>
      <c r="AO246" s="68"/>
      <c r="AP246" s="68"/>
      <c r="AQ246" s="68"/>
      <c r="AR246" s="67" t="s">
        <v>52</v>
      </c>
      <c r="AS246" s="67" t="s">
        <v>52</v>
      </c>
      <c r="AT246" s="68"/>
      <c r="AU246" s="67" t="s">
        <v>481</v>
      </c>
      <c r="AV246" s="68">
        <v>114</v>
      </c>
    </row>
    <row r="247" spans="1:48" ht="30" customHeight="1" x14ac:dyDescent="0.3">
      <c r="A247" s="64" t="s">
        <v>475</v>
      </c>
      <c r="B247" s="64" t="s">
        <v>482</v>
      </c>
      <c r="C247" s="64" t="s">
        <v>90</v>
      </c>
      <c r="D247" s="65">
        <v>146.16</v>
      </c>
      <c r="E247" s="72"/>
      <c r="F247" s="72">
        <f t="shared" si="34"/>
        <v>0</v>
      </c>
      <c r="G247" s="72"/>
      <c r="H247" s="72">
        <f t="shared" si="35"/>
        <v>0</v>
      </c>
      <c r="I247" s="72"/>
      <c r="J247" s="72">
        <f t="shared" si="36"/>
        <v>0</v>
      </c>
      <c r="K247" s="72">
        <f t="shared" si="37"/>
        <v>0</v>
      </c>
      <c r="L247" s="72">
        <f t="shared" si="38"/>
        <v>0</v>
      </c>
      <c r="M247" s="64"/>
      <c r="N247" s="67" t="s">
        <v>483</v>
      </c>
      <c r="O247" s="67" t="s">
        <v>52</v>
      </c>
      <c r="P247" s="67" t="s">
        <v>52</v>
      </c>
      <c r="Q247" s="67" t="s">
        <v>474</v>
      </c>
      <c r="R247" s="67" t="s">
        <v>64</v>
      </c>
      <c r="S247" s="67" t="s">
        <v>65</v>
      </c>
      <c r="T247" s="67" t="s">
        <v>65</v>
      </c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7" t="s">
        <v>52</v>
      </c>
      <c r="AS247" s="67" t="s">
        <v>52</v>
      </c>
      <c r="AT247" s="68"/>
      <c r="AU247" s="67" t="s">
        <v>484</v>
      </c>
      <c r="AV247" s="68">
        <v>115</v>
      </c>
    </row>
    <row r="248" spans="1:48" ht="30" customHeight="1" x14ac:dyDescent="0.3">
      <c r="A248" s="64" t="s">
        <v>485</v>
      </c>
      <c r="B248" s="64" t="s">
        <v>486</v>
      </c>
      <c r="C248" s="64" t="s">
        <v>90</v>
      </c>
      <c r="D248" s="65">
        <v>121.8</v>
      </c>
      <c r="E248" s="72"/>
      <c r="F248" s="72">
        <f t="shared" si="34"/>
        <v>0</v>
      </c>
      <c r="G248" s="72"/>
      <c r="H248" s="72">
        <f t="shared" si="35"/>
        <v>0</v>
      </c>
      <c r="I248" s="72"/>
      <c r="J248" s="72">
        <f t="shared" si="36"/>
        <v>0</v>
      </c>
      <c r="K248" s="72">
        <f t="shared" si="37"/>
        <v>0</v>
      </c>
      <c r="L248" s="72">
        <f t="shared" si="38"/>
        <v>0</v>
      </c>
      <c r="M248" s="64"/>
      <c r="N248" s="67" t="s">
        <v>487</v>
      </c>
      <c r="O248" s="67" t="s">
        <v>52</v>
      </c>
      <c r="P248" s="67" t="s">
        <v>52</v>
      </c>
      <c r="Q248" s="67" t="s">
        <v>474</v>
      </c>
      <c r="R248" s="67" t="s">
        <v>64</v>
      </c>
      <c r="S248" s="67" t="s">
        <v>65</v>
      </c>
      <c r="T248" s="67" t="s">
        <v>65</v>
      </c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7" t="s">
        <v>52</v>
      </c>
      <c r="AS248" s="67" t="s">
        <v>52</v>
      </c>
      <c r="AT248" s="68"/>
      <c r="AU248" s="67" t="s">
        <v>488</v>
      </c>
      <c r="AV248" s="68">
        <v>420</v>
      </c>
    </row>
    <row r="249" spans="1:48" ht="30" customHeight="1" x14ac:dyDescent="0.3">
      <c r="A249" s="64" t="s">
        <v>475</v>
      </c>
      <c r="B249" s="64" t="s">
        <v>489</v>
      </c>
      <c r="C249" s="64" t="s">
        <v>90</v>
      </c>
      <c r="D249" s="65">
        <v>702.91</v>
      </c>
      <c r="E249" s="72"/>
      <c r="F249" s="72">
        <f t="shared" si="34"/>
        <v>0</v>
      </c>
      <c r="G249" s="72"/>
      <c r="H249" s="72">
        <f t="shared" si="35"/>
        <v>0</v>
      </c>
      <c r="I249" s="72"/>
      <c r="J249" s="72">
        <f t="shared" si="36"/>
        <v>0</v>
      </c>
      <c r="K249" s="72">
        <f t="shared" si="37"/>
        <v>0</v>
      </c>
      <c r="L249" s="72">
        <f t="shared" si="38"/>
        <v>0</v>
      </c>
      <c r="M249" s="64"/>
      <c r="N249" s="67" t="s">
        <v>490</v>
      </c>
      <c r="O249" s="67" t="s">
        <v>52</v>
      </c>
      <c r="P249" s="67" t="s">
        <v>52</v>
      </c>
      <c r="Q249" s="67" t="s">
        <v>474</v>
      </c>
      <c r="R249" s="67" t="s">
        <v>64</v>
      </c>
      <c r="S249" s="67" t="s">
        <v>65</v>
      </c>
      <c r="T249" s="67" t="s">
        <v>65</v>
      </c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68"/>
      <c r="AO249" s="68"/>
      <c r="AP249" s="68"/>
      <c r="AQ249" s="68"/>
      <c r="AR249" s="67" t="s">
        <v>52</v>
      </c>
      <c r="AS249" s="67" t="s">
        <v>52</v>
      </c>
      <c r="AT249" s="68"/>
      <c r="AU249" s="67" t="s">
        <v>491</v>
      </c>
      <c r="AV249" s="68">
        <v>117</v>
      </c>
    </row>
    <row r="250" spans="1:48" ht="30" customHeight="1" x14ac:dyDescent="0.3">
      <c r="A250" s="64" t="s">
        <v>492</v>
      </c>
      <c r="B250" s="64" t="s">
        <v>493</v>
      </c>
      <c r="C250" s="64" t="s">
        <v>90</v>
      </c>
      <c r="D250" s="65">
        <v>2967.61</v>
      </c>
      <c r="E250" s="72"/>
      <c r="F250" s="72">
        <f t="shared" si="34"/>
        <v>0</v>
      </c>
      <c r="G250" s="72"/>
      <c r="H250" s="72">
        <f t="shared" si="35"/>
        <v>0</v>
      </c>
      <c r="I250" s="72"/>
      <c r="J250" s="72">
        <f t="shared" si="36"/>
        <v>0</v>
      </c>
      <c r="K250" s="72">
        <f t="shared" si="37"/>
        <v>0</v>
      </c>
      <c r="L250" s="72">
        <f t="shared" si="38"/>
        <v>0</v>
      </c>
      <c r="M250" s="64"/>
      <c r="N250" s="67" t="s">
        <v>494</v>
      </c>
      <c r="O250" s="67" t="s">
        <v>52</v>
      </c>
      <c r="P250" s="67" t="s">
        <v>52</v>
      </c>
      <c r="Q250" s="67" t="s">
        <v>474</v>
      </c>
      <c r="R250" s="67" t="s">
        <v>64</v>
      </c>
      <c r="S250" s="67" t="s">
        <v>65</v>
      </c>
      <c r="T250" s="67" t="s">
        <v>65</v>
      </c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8"/>
      <c r="AM250" s="68"/>
      <c r="AN250" s="68"/>
      <c r="AO250" s="68"/>
      <c r="AP250" s="68"/>
      <c r="AQ250" s="68"/>
      <c r="AR250" s="67" t="s">
        <v>52</v>
      </c>
      <c r="AS250" s="67" t="s">
        <v>52</v>
      </c>
      <c r="AT250" s="68"/>
      <c r="AU250" s="67" t="s">
        <v>495</v>
      </c>
      <c r="AV250" s="68">
        <v>284</v>
      </c>
    </row>
    <row r="251" spans="1:48" ht="30" customHeight="1" x14ac:dyDescent="0.3">
      <c r="A251" s="64" t="s">
        <v>492</v>
      </c>
      <c r="B251" s="64" t="s">
        <v>496</v>
      </c>
      <c r="C251" s="64" t="s">
        <v>90</v>
      </c>
      <c r="D251" s="65">
        <v>129.06</v>
      </c>
      <c r="E251" s="72"/>
      <c r="F251" s="72">
        <f t="shared" si="34"/>
        <v>0</v>
      </c>
      <c r="G251" s="72"/>
      <c r="H251" s="72">
        <f t="shared" si="35"/>
        <v>0</v>
      </c>
      <c r="I251" s="72"/>
      <c r="J251" s="72">
        <f t="shared" si="36"/>
        <v>0</v>
      </c>
      <c r="K251" s="72">
        <f t="shared" si="37"/>
        <v>0</v>
      </c>
      <c r="L251" s="72">
        <f t="shared" si="38"/>
        <v>0</v>
      </c>
      <c r="M251" s="64"/>
      <c r="N251" s="67" t="s">
        <v>497</v>
      </c>
      <c r="O251" s="67" t="s">
        <v>52</v>
      </c>
      <c r="P251" s="67" t="s">
        <v>52</v>
      </c>
      <c r="Q251" s="67" t="s">
        <v>474</v>
      </c>
      <c r="R251" s="67" t="s">
        <v>64</v>
      </c>
      <c r="S251" s="67" t="s">
        <v>65</v>
      </c>
      <c r="T251" s="67" t="s">
        <v>65</v>
      </c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8"/>
      <c r="AM251" s="68"/>
      <c r="AN251" s="68"/>
      <c r="AO251" s="68"/>
      <c r="AP251" s="68"/>
      <c r="AQ251" s="68"/>
      <c r="AR251" s="67" t="s">
        <v>52</v>
      </c>
      <c r="AS251" s="67" t="s">
        <v>52</v>
      </c>
      <c r="AT251" s="68"/>
      <c r="AU251" s="67" t="s">
        <v>498</v>
      </c>
      <c r="AV251" s="68">
        <v>285</v>
      </c>
    </row>
    <row r="252" spans="1:48" ht="30" customHeight="1" x14ac:dyDescent="0.3">
      <c r="A252" s="64" t="s">
        <v>499</v>
      </c>
      <c r="B252" s="64" t="s">
        <v>500</v>
      </c>
      <c r="C252" s="64" t="s">
        <v>90</v>
      </c>
      <c r="D252" s="65">
        <v>1317.63</v>
      </c>
      <c r="E252" s="72"/>
      <c r="F252" s="72">
        <f t="shared" si="34"/>
        <v>0</v>
      </c>
      <c r="G252" s="72"/>
      <c r="H252" s="72">
        <f t="shared" si="35"/>
        <v>0</v>
      </c>
      <c r="I252" s="72"/>
      <c r="J252" s="72">
        <f t="shared" si="36"/>
        <v>0</v>
      </c>
      <c r="K252" s="72">
        <f t="shared" si="37"/>
        <v>0</v>
      </c>
      <c r="L252" s="72">
        <f t="shared" si="38"/>
        <v>0</v>
      </c>
      <c r="M252" s="64"/>
      <c r="N252" s="67" t="s">
        <v>501</v>
      </c>
      <c r="O252" s="67" t="s">
        <v>52</v>
      </c>
      <c r="P252" s="67" t="s">
        <v>52</v>
      </c>
      <c r="Q252" s="67" t="s">
        <v>474</v>
      </c>
      <c r="R252" s="67" t="s">
        <v>64</v>
      </c>
      <c r="S252" s="67" t="s">
        <v>65</v>
      </c>
      <c r="T252" s="67" t="s">
        <v>65</v>
      </c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8"/>
      <c r="AM252" s="68"/>
      <c r="AN252" s="68"/>
      <c r="AO252" s="68"/>
      <c r="AP252" s="68"/>
      <c r="AQ252" s="68"/>
      <c r="AR252" s="67" t="s">
        <v>52</v>
      </c>
      <c r="AS252" s="67" t="s">
        <v>52</v>
      </c>
      <c r="AT252" s="68"/>
      <c r="AU252" s="67" t="s">
        <v>502</v>
      </c>
      <c r="AV252" s="68">
        <v>286</v>
      </c>
    </row>
    <row r="253" spans="1:48" ht="30" customHeight="1" x14ac:dyDescent="0.3">
      <c r="A253" s="64" t="s">
        <v>503</v>
      </c>
      <c r="B253" s="64" t="s">
        <v>504</v>
      </c>
      <c r="C253" s="64" t="s">
        <v>90</v>
      </c>
      <c r="D253" s="65">
        <v>364.8</v>
      </c>
      <c r="E253" s="72"/>
      <c r="F253" s="72">
        <f t="shared" si="34"/>
        <v>0</v>
      </c>
      <c r="G253" s="72"/>
      <c r="H253" s="72">
        <f t="shared" si="35"/>
        <v>0</v>
      </c>
      <c r="I253" s="72"/>
      <c r="J253" s="72">
        <f t="shared" si="36"/>
        <v>0</v>
      </c>
      <c r="K253" s="72">
        <f t="shared" si="37"/>
        <v>0</v>
      </c>
      <c r="L253" s="72">
        <f t="shared" si="38"/>
        <v>0</v>
      </c>
      <c r="M253" s="64"/>
      <c r="N253" s="67" t="s">
        <v>505</v>
      </c>
      <c r="O253" s="67" t="s">
        <v>52</v>
      </c>
      <c r="P253" s="67" t="s">
        <v>52</v>
      </c>
      <c r="Q253" s="67" t="s">
        <v>474</v>
      </c>
      <c r="R253" s="67" t="s">
        <v>64</v>
      </c>
      <c r="S253" s="67" t="s">
        <v>65</v>
      </c>
      <c r="T253" s="67" t="s">
        <v>65</v>
      </c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8"/>
      <c r="AM253" s="68"/>
      <c r="AN253" s="68"/>
      <c r="AO253" s="68"/>
      <c r="AP253" s="68"/>
      <c r="AQ253" s="68"/>
      <c r="AR253" s="67" t="s">
        <v>52</v>
      </c>
      <c r="AS253" s="67" t="s">
        <v>52</v>
      </c>
      <c r="AT253" s="68"/>
      <c r="AU253" s="67" t="s">
        <v>506</v>
      </c>
      <c r="AV253" s="68">
        <v>413</v>
      </c>
    </row>
    <row r="254" spans="1:48" ht="30" customHeight="1" x14ac:dyDescent="0.3">
      <c r="A254" s="64" t="s">
        <v>503</v>
      </c>
      <c r="B254" s="64" t="s">
        <v>507</v>
      </c>
      <c r="C254" s="64" t="s">
        <v>90</v>
      </c>
      <c r="D254" s="65">
        <v>224.51</v>
      </c>
      <c r="E254" s="72"/>
      <c r="F254" s="72">
        <f t="shared" si="34"/>
        <v>0</v>
      </c>
      <c r="G254" s="72"/>
      <c r="H254" s="72">
        <f t="shared" si="35"/>
        <v>0</v>
      </c>
      <c r="I254" s="72"/>
      <c r="J254" s="72">
        <f t="shared" si="36"/>
        <v>0</v>
      </c>
      <c r="K254" s="72">
        <f t="shared" si="37"/>
        <v>0</v>
      </c>
      <c r="L254" s="72">
        <f t="shared" si="38"/>
        <v>0</v>
      </c>
      <c r="M254" s="64"/>
      <c r="N254" s="67" t="s">
        <v>508</v>
      </c>
      <c r="O254" s="67" t="s">
        <v>52</v>
      </c>
      <c r="P254" s="67" t="s">
        <v>52</v>
      </c>
      <c r="Q254" s="67" t="s">
        <v>474</v>
      </c>
      <c r="R254" s="67" t="s">
        <v>64</v>
      </c>
      <c r="S254" s="67" t="s">
        <v>65</v>
      </c>
      <c r="T254" s="67" t="s">
        <v>65</v>
      </c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7" t="s">
        <v>52</v>
      </c>
      <c r="AS254" s="67" t="s">
        <v>52</v>
      </c>
      <c r="AT254" s="68"/>
      <c r="AU254" s="67" t="s">
        <v>509</v>
      </c>
      <c r="AV254" s="68">
        <v>414</v>
      </c>
    </row>
    <row r="255" spans="1:48" ht="30" customHeight="1" x14ac:dyDescent="0.3">
      <c r="A255" s="64" t="s">
        <v>510</v>
      </c>
      <c r="B255" s="64" t="s">
        <v>52</v>
      </c>
      <c r="C255" s="64" t="s">
        <v>76</v>
      </c>
      <c r="D255" s="65">
        <v>1681.4</v>
      </c>
      <c r="E255" s="72"/>
      <c r="F255" s="72">
        <f t="shared" si="34"/>
        <v>0</v>
      </c>
      <c r="G255" s="72"/>
      <c r="H255" s="72">
        <f t="shared" si="35"/>
        <v>0</v>
      </c>
      <c r="I255" s="72"/>
      <c r="J255" s="72">
        <f t="shared" si="36"/>
        <v>0</v>
      </c>
      <c r="K255" s="72">
        <f t="shared" si="37"/>
        <v>0</v>
      </c>
      <c r="L255" s="72">
        <f t="shared" si="38"/>
        <v>0</v>
      </c>
      <c r="M255" s="64"/>
      <c r="N255" s="67" t="s">
        <v>511</v>
      </c>
      <c r="O255" s="67" t="s">
        <v>52</v>
      </c>
      <c r="P255" s="67" t="s">
        <v>52</v>
      </c>
      <c r="Q255" s="67" t="s">
        <v>474</v>
      </c>
      <c r="R255" s="67" t="s">
        <v>64</v>
      </c>
      <c r="S255" s="67" t="s">
        <v>65</v>
      </c>
      <c r="T255" s="67" t="s">
        <v>65</v>
      </c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7" t="s">
        <v>52</v>
      </c>
      <c r="AS255" s="67" t="s">
        <v>52</v>
      </c>
      <c r="AT255" s="68"/>
      <c r="AU255" s="67" t="s">
        <v>512</v>
      </c>
      <c r="AV255" s="68">
        <v>289</v>
      </c>
    </row>
    <row r="256" spans="1:48" ht="30" customHeight="1" x14ac:dyDescent="0.3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</row>
    <row r="257" spans="1:48" ht="30" customHeight="1" x14ac:dyDescent="0.3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</row>
    <row r="258" spans="1:48" ht="30" customHeight="1" x14ac:dyDescent="0.3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</row>
    <row r="259" spans="1:48" ht="30" customHeight="1" x14ac:dyDescent="0.3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</row>
    <row r="260" spans="1:48" ht="30" customHeight="1" x14ac:dyDescent="0.3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</row>
    <row r="261" spans="1:48" ht="30" customHeight="1" x14ac:dyDescent="0.3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</row>
    <row r="262" spans="1:48" ht="30" customHeight="1" x14ac:dyDescent="0.3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</row>
    <row r="263" spans="1:48" ht="30" customHeight="1" x14ac:dyDescent="0.3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</row>
    <row r="264" spans="1:48" ht="30" customHeight="1" x14ac:dyDescent="0.3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</row>
    <row r="265" spans="1:48" ht="30" customHeight="1" x14ac:dyDescent="0.3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</row>
    <row r="266" spans="1:48" ht="30" customHeight="1" x14ac:dyDescent="0.3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</row>
    <row r="267" spans="1:48" ht="30" customHeight="1" x14ac:dyDescent="0.3">
      <c r="A267" s="64" t="s">
        <v>128</v>
      </c>
      <c r="B267" s="65"/>
      <c r="C267" s="65"/>
      <c r="D267" s="65"/>
      <c r="E267" s="65"/>
      <c r="F267" s="72">
        <f>SUM(F245:F266)</f>
        <v>0</v>
      </c>
      <c r="G267" s="65"/>
      <c r="H267" s="72">
        <f>SUM(H245:H266)</f>
        <v>0</v>
      </c>
      <c r="I267" s="65"/>
      <c r="J267" s="72">
        <f>SUM(J245:J266)</f>
        <v>0</v>
      </c>
      <c r="K267" s="65"/>
      <c r="L267" s="72">
        <f>SUM(L245:L266)</f>
        <v>0</v>
      </c>
      <c r="M267" s="65"/>
      <c r="N267" s="62" t="s">
        <v>129</v>
      </c>
    </row>
    <row r="268" spans="1:48" ht="30" customHeight="1" x14ac:dyDescent="0.3">
      <c r="A268" s="64" t="s">
        <v>513</v>
      </c>
      <c r="B268" s="64" t="s">
        <v>52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8"/>
      <c r="O268" s="68"/>
      <c r="P268" s="68"/>
      <c r="Q268" s="67" t="s">
        <v>514</v>
      </c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8"/>
      <c r="AM268" s="68"/>
      <c r="AN268" s="68"/>
      <c r="AO268" s="68"/>
      <c r="AP268" s="68"/>
      <c r="AQ268" s="68"/>
      <c r="AR268" s="68"/>
      <c r="AS268" s="68"/>
      <c r="AT268" s="68"/>
      <c r="AU268" s="68"/>
      <c r="AV268" s="68"/>
    </row>
    <row r="269" spans="1:48" ht="30" customHeight="1" x14ac:dyDescent="0.3">
      <c r="A269" s="64" t="s">
        <v>515</v>
      </c>
      <c r="B269" s="64" t="s">
        <v>516</v>
      </c>
      <c r="C269" s="64" t="s">
        <v>248</v>
      </c>
      <c r="D269" s="65">
        <v>13</v>
      </c>
      <c r="E269" s="72"/>
      <c r="F269" s="72">
        <f t="shared" ref="F269:F282" si="39">TRUNC(E269*D269, 0)</f>
        <v>0</v>
      </c>
      <c r="G269" s="72"/>
      <c r="H269" s="72">
        <f t="shared" ref="H269:H282" si="40">TRUNC(G269*D269, 0)</f>
        <v>0</v>
      </c>
      <c r="I269" s="72"/>
      <c r="J269" s="72">
        <f t="shared" ref="J269:J282" si="41">TRUNC(I269*D269, 0)</f>
        <v>0</v>
      </c>
      <c r="K269" s="72">
        <f t="shared" ref="K269:K282" si="42">TRUNC(E269+G269+I269, 0)</f>
        <v>0</v>
      </c>
      <c r="L269" s="72">
        <f t="shared" ref="L269:L282" si="43">TRUNC(F269+H269+J269, 0)</f>
        <v>0</v>
      </c>
      <c r="M269" s="64"/>
      <c r="N269" s="67" t="s">
        <v>517</v>
      </c>
      <c r="O269" s="67" t="s">
        <v>52</v>
      </c>
      <c r="P269" s="67" t="s">
        <v>52</v>
      </c>
      <c r="Q269" s="67" t="s">
        <v>514</v>
      </c>
      <c r="R269" s="67" t="s">
        <v>64</v>
      </c>
      <c r="S269" s="67" t="s">
        <v>65</v>
      </c>
      <c r="T269" s="67" t="s">
        <v>65</v>
      </c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8"/>
      <c r="AM269" s="68"/>
      <c r="AN269" s="68"/>
      <c r="AO269" s="68"/>
      <c r="AP269" s="68"/>
      <c r="AQ269" s="68"/>
      <c r="AR269" s="67" t="s">
        <v>52</v>
      </c>
      <c r="AS269" s="67" t="s">
        <v>52</v>
      </c>
      <c r="AT269" s="68"/>
      <c r="AU269" s="67" t="s">
        <v>518</v>
      </c>
      <c r="AV269" s="68">
        <v>140</v>
      </c>
    </row>
    <row r="270" spans="1:48" ht="30" customHeight="1" x14ac:dyDescent="0.3">
      <c r="A270" s="64" t="s">
        <v>519</v>
      </c>
      <c r="B270" s="64" t="s">
        <v>520</v>
      </c>
      <c r="C270" s="64" t="s">
        <v>248</v>
      </c>
      <c r="D270" s="65">
        <v>33</v>
      </c>
      <c r="E270" s="72"/>
      <c r="F270" s="72">
        <f t="shared" si="39"/>
        <v>0</v>
      </c>
      <c r="G270" s="72"/>
      <c r="H270" s="72">
        <f t="shared" si="40"/>
        <v>0</v>
      </c>
      <c r="I270" s="72"/>
      <c r="J270" s="72">
        <f t="shared" si="41"/>
        <v>0</v>
      </c>
      <c r="K270" s="72">
        <f t="shared" si="42"/>
        <v>0</v>
      </c>
      <c r="L270" s="72">
        <f t="shared" si="43"/>
        <v>0</v>
      </c>
      <c r="M270" s="64"/>
      <c r="N270" s="67" t="s">
        <v>521</v>
      </c>
      <c r="O270" s="67" t="s">
        <v>52</v>
      </c>
      <c r="P270" s="67" t="s">
        <v>52</v>
      </c>
      <c r="Q270" s="67" t="s">
        <v>514</v>
      </c>
      <c r="R270" s="67" t="s">
        <v>64</v>
      </c>
      <c r="S270" s="67" t="s">
        <v>65</v>
      </c>
      <c r="T270" s="67" t="s">
        <v>65</v>
      </c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7" t="s">
        <v>52</v>
      </c>
      <c r="AS270" s="67" t="s">
        <v>52</v>
      </c>
      <c r="AT270" s="68"/>
      <c r="AU270" s="67" t="s">
        <v>522</v>
      </c>
      <c r="AV270" s="68">
        <v>141</v>
      </c>
    </row>
    <row r="271" spans="1:48" ht="30" customHeight="1" x14ac:dyDescent="0.3">
      <c r="A271" s="64" t="s">
        <v>523</v>
      </c>
      <c r="B271" s="64" t="s">
        <v>524</v>
      </c>
      <c r="C271" s="64" t="s">
        <v>248</v>
      </c>
      <c r="D271" s="65">
        <v>25</v>
      </c>
      <c r="E271" s="72"/>
      <c r="F271" s="72">
        <f t="shared" si="39"/>
        <v>0</v>
      </c>
      <c r="G271" s="72"/>
      <c r="H271" s="72">
        <f t="shared" si="40"/>
        <v>0</v>
      </c>
      <c r="I271" s="72"/>
      <c r="J271" s="72">
        <f t="shared" si="41"/>
        <v>0</v>
      </c>
      <c r="K271" s="72">
        <f t="shared" si="42"/>
        <v>0</v>
      </c>
      <c r="L271" s="72">
        <f t="shared" si="43"/>
        <v>0</v>
      </c>
      <c r="M271" s="64"/>
      <c r="N271" s="67" t="s">
        <v>525</v>
      </c>
      <c r="O271" s="67" t="s">
        <v>52</v>
      </c>
      <c r="P271" s="67" t="s">
        <v>52</v>
      </c>
      <c r="Q271" s="67" t="s">
        <v>514</v>
      </c>
      <c r="R271" s="67" t="s">
        <v>64</v>
      </c>
      <c r="S271" s="67" t="s">
        <v>65</v>
      </c>
      <c r="T271" s="67" t="s">
        <v>65</v>
      </c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8"/>
      <c r="AM271" s="68"/>
      <c r="AN271" s="68"/>
      <c r="AO271" s="68"/>
      <c r="AP271" s="68"/>
      <c r="AQ271" s="68"/>
      <c r="AR271" s="67" t="s">
        <v>52</v>
      </c>
      <c r="AS271" s="67" t="s">
        <v>52</v>
      </c>
      <c r="AT271" s="68"/>
      <c r="AU271" s="67" t="s">
        <v>526</v>
      </c>
      <c r="AV271" s="68">
        <v>142</v>
      </c>
    </row>
    <row r="272" spans="1:48" ht="30" customHeight="1" x14ac:dyDescent="0.3">
      <c r="A272" s="64" t="s">
        <v>527</v>
      </c>
      <c r="B272" s="64" t="s">
        <v>528</v>
      </c>
      <c r="C272" s="64" t="s">
        <v>248</v>
      </c>
      <c r="D272" s="65">
        <v>6</v>
      </c>
      <c r="E272" s="72"/>
      <c r="F272" s="72">
        <f t="shared" si="39"/>
        <v>0</v>
      </c>
      <c r="G272" s="72"/>
      <c r="H272" s="72">
        <f t="shared" si="40"/>
        <v>0</v>
      </c>
      <c r="I272" s="72"/>
      <c r="J272" s="72">
        <f t="shared" si="41"/>
        <v>0</v>
      </c>
      <c r="K272" s="72">
        <f t="shared" si="42"/>
        <v>0</v>
      </c>
      <c r="L272" s="72">
        <f t="shared" si="43"/>
        <v>0</v>
      </c>
      <c r="M272" s="64"/>
      <c r="N272" s="67" t="s">
        <v>529</v>
      </c>
      <c r="O272" s="67" t="s">
        <v>52</v>
      </c>
      <c r="P272" s="67" t="s">
        <v>52</v>
      </c>
      <c r="Q272" s="67" t="s">
        <v>514</v>
      </c>
      <c r="R272" s="67" t="s">
        <v>64</v>
      </c>
      <c r="S272" s="67" t="s">
        <v>65</v>
      </c>
      <c r="T272" s="67" t="s">
        <v>65</v>
      </c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68"/>
      <c r="AM272" s="68"/>
      <c r="AN272" s="68"/>
      <c r="AO272" s="68"/>
      <c r="AP272" s="68"/>
      <c r="AQ272" s="68"/>
      <c r="AR272" s="67" t="s">
        <v>52</v>
      </c>
      <c r="AS272" s="67" t="s">
        <v>52</v>
      </c>
      <c r="AT272" s="68"/>
      <c r="AU272" s="67" t="s">
        <v>530</v>
      </c>
      <c r="AV272" s="68">
        <v>143</v>
      </c>
    </row>
    <row r="273" spans="1:48" ht="30" customHeight="1" x14ac:dyDescent="0.3">
      <c r="A273" s="64" t="s">
        <v>531</v>
      </c>
      <c r="B273" s="64" t="s">
        <v>532</v>
      </c>
      <c r="C273" s="64" t="s">
        <v>248</v>
      </c>
      <c r="D273" s="65">
        <v>1</v>
      </c>
      <c r="E273" s="72"/>
      <c r="F273" s="72">
        <f t="shared" si="39"/>
        <v>0</v>
      </c>
      <c r="G273" s="72"/>
      <c r="H273" s="72">
        <f t="shared" si="40"/>
        <v>0</v>
      </c>
      <c r="I273" s="72"/>
      <c r="J273" s="72">
        <f t="shared" si="41"/>
        <v>0</v>
      </c>
      <c r="K273" s="72">
        <f t="shared" si="42"/>
        <v>0</v>
      </c>
      <c r="L273" s="72">
        <f t="shared" si="43"/>
        <v>0</v>
      </c>
      <c r="M273" s="64"/>
      <c r="N273" s="67" t="s">
        <v>533</v>
      </c>
      <c r="O273" s="67" t="s">
        <v>52</v>
      </c>
      <c r="P273" s="67" t="s">
        <v>52</v>
      </c>
      <c r="Q273" s="67" t="s">
        <v>514</v>
      </c>
      <c r="R273" s="67" t="s">
        <v>64</v>
      </c>
      <c r="S273" s="67" t="s">
        <v>65</v>
      </c>
      <c r="T273" s="67" t="s">
        <v>65</v>
      </c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7" t="s">
        <v>52</v>
      </c>
      <c r="AS273" s="67" t="s">
        <v>52</v>
      </c>
      <c r="AT273" s="68"/>
      <c r="AU273" s="67" t="s">
        <v>534</v>
      </c>
      <c r="AV273" s="68">
        <v>144</v>
      </c>
    </row>
    <row r="274" spans="1:48" ht="30" customHeight="1" x14ac:dyDescent="0.3">
      <c r="A274" s="64" t="s">
        <v>535</v>
      </c>
      <c r="B274" s="64" t="s">
        <v>536</v>
      </c>
      <c r="C274" s="64" t="s">
        <v>248</v>
      </c>
      <c r="D274" s="65">
        <v>1</v>
      </c>
      <c r="E274" s="72"/>
      <c r="F274" s="72">
        <f t="shared" si="39"/>
        <v>0</v>
      </c>
      <c r="G274" s="72"/>
      <c r="H274" s="72">
        <f t="shared" si="40"/>
        <v>0</v>
      </c>
      <c r="I274" s="72"/>
      <c r="J274" s="72">
        <f t="shared" si="41"/>
        <v>0</v>
      </c>
      <c r="K274" s="72">
        <f t="shared" si="42"/>
        <v>0</v>
      </c>
      <c r="L274" s="72">
        <f t="shared" si="43"/>
        <v>0</v>
      </c>
      <c r="M274" s="64"/>
      <c r="N274" s="67" t="s">
        <v>537</v>
      </c>
      <c r="O274" s="67" t="s">
        <v>52</v>
      </c>
      <c r="P274" s="67" t="s">
        <v>52</v>
      </c>
      <c r="Q274" s="67" t="s">
        <v>514</v>
      </c>
      <c r="R274" s="67" t="s">
        <v>64</v>
      </c>
      <c r="S274" s="67" t="s">
        <v>65</v>
      </c>
      <c r="T274" s="67" t="s">
        <v>65</v>
      </c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7" t="s">
        <v>52</v>
      </c>
      <c r="AS274" s="67" t="s">
        <v>52</v>
      </c>
      <c r="AT274" s="68"/>
      <c r="AU274" s="67" t="s">
        <v>538</v>
      </c>
      <c r="AV274" s="68">
        <v>148</v>
      </c>
    </row>
    <row r="275" spans="1:48" ht="30" customHeight="1" x14ac:dyDescent="0.3">
      <c r="A275" s="64" t="s">
        <v>539</v>
      </c>
      <c r="B275" s="64" t="s">
        <v>516</v>
      </c>
      <c r="C275" s="64" t="s">
        <v>248</v>
      </c>
      <c r="D275" s="65">
        <v>4</v>
      </c>
      <c r="E275" s="72"/>
      <c r="F275" s="72">
        <f t="shared" si="39"/>
        <v>0</v>
      </c>
      <c r="G275" s="72"/>
      <c r="H275" s="72">
        <f t="shared" si="40"/>
        <v>0</v>
      </c>
      <c r="I275" s="72"/>
      <c r="J275" s="72">
        <f t="shared" si="41"/>
        <v>0</v>
      </c>
      <c r="K275" s="72">
        <f t="shared" si="42"/>
        <v>0</v>
      </c>
      <c r="L275" s="72">
        <f t="shared" si="43"/>
        <v>0</v>
      </c>
      <c r="M275" s="64"/>
      <c r="N275" s="67" t="s">
        <v>540</v>
      </c>
      <c r="O275" s="67" t="s">
        <v>52</v>
      </c>
      <c r="P275" s="67" t="s">
        <v>52</v>
      </c>
      <c r="Q275" s="67" t="s">
        <v>514</v>
      </c>
      <c r="R275" s="67" t="s">
        <v>64</v>
      </c>
      <c r="S275" s="67" t="s">
        <v>65</v>
      </c>
      <c r="T275" s="67" t="s">
        <v>65</v>
      </c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8"/>
      <c r="AM275" s="68"/>
      <c r="AN275" s="68"/>
      <c r="AO275" s="68"/>
      <c r="AP275" s="68"/>
      <c r="AQ275" s="68"/>
      <c r="AR275" s="67" t="s">
        <v>52</v>
      </c>
      <c r="AS275" s="67" t="s">
        <v>52</v>
      </c>
      <c r="AT275" s="68"/>
      <c r="AU275" s="67" t="s">
        <v>541</v>
      </c>
      <c r="AV275" s="68">
        <v>149</v>
      </c>
    </row>
    <row r="276" spans="1:48" ht="30" customHeight="1" x14ac:dyDescent="0.3">
      <c r="A276" s="64" t="s">
        <v>542</v>
      </c>
      <c r="B276" s="64" t="s">
        <v>543</v>
      </c>
      <c r="C276" s="64" t="s">
        <v>248</v>
      </c>
      <c r="D276" s="65">
        <v>54</v>
      </c>
      <c r="E276" s="72"/>
      <c r="F276" s="72">
        <f t="shared" si="39"/>
        <v>0</v>
      </c>
      <c r="G276" s="72"/>
      <c r="H276" s="72">
        <f t="shared" si="40"/>
        <v>0</v>
      </c>
      <c r="I276" s="72"/>
      <c r="J276" s="72">
        <f t="shared" si="41"/>
        <v>0</v>
      </c>
      <c r="K276" s="72">
        <f t="shared" si="42"/>
        <v>0</v>
      </c>
      <c r="L276" s="72">
        <f t="shared" si="43"/>
        <v>0</v>
      </c>
      <c r="M276" s="64"/>
      <c r="N276" s="67" t="s">
        <v>544</v>
      </c>
      <c r="O276" s="67" t="s">
        <v>52</v>
      </c>
      <c r="P276" s="67" t="s">
        <v>52</v>
      </c>
      <c r="Q276" s="67" t="s">
        <v>514</v>
      </c>
      <c r="R276" s="67" t="s">
        <v>64</v>
      </c>
      <c r="S276" s="67" t="s">
        <v>65</v>
      </c>
      <c r="T276" s="67" t="s">
        <v>65</v>
      </c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8"/>
      <c r="AM276" s="68"/>
      <c r="AN276" s="68"/>
      <c r="AO276" s="68"/>
      <c r="AP276" s="68"/>
      <c r="AQ276" s="68"/>
      <c r="AR276" s="67" t="s">
        <v>52</v>
      </c>
      <c r="AS276" s="67" t="s">
        <v>52</v>
      </c>
      <c r="AT276" s="68"/>
      <c r="AU276" s="67" t="s">
        <v>545</v>
      </c>
      <c r="AV276" s="68">
        <v>150</v>
      </c>
    </row>
    <row r="277" spans="1:48" ht="30" customHeight="1" x14ac:dyDescent="0.3">
      <c r="A277" s="64" t="s">
        <v>546</v>
      </c>
      <c r="B277" s="64" t="s">
        <v>52</v>
      </c>
      <c r="C277" s="64" t="s">
        <v>62</v>
      </c>
      <c r="D277" s="65">
        <v>3</v>
      </c>
      <c r="E277" s="72"/>
      <c r="F277" s="72">
        <f t="shared" si="39"/>
        <v>0</v>
      </c>
      <c r="G277" s="72"/>
      <c r="H277" s="72">
        <f t="shared" si="40"/>
        <v>0</v>
      </c>
      <c r="I277" s="72"/>
      <c r="J277" s="72">
        <f t="shared" si="41"/>
        <v>0</v>
      </c>
      <c r="K277" s="72">
        <f t="shared" si="42"/>
        <v>0</v>
      </c>
      <c r="L277" s="72">
        <f t="shared" si="43"/>
        <v>0</v>
      </c>
      <c r="M277" s="64"/>
      <c r="N277" s="67" t="s">
        <v>547</v>
      </c>
      <c r="O277" s="67" t="s">
        <v>52</v>
      </c>
      <c r="P277" s="67" t="s">
        <v>52</v>
      </c>
      <c r="Q277" s="67" t="s">
        <v>514</v>
      </c>
      <c r="R277" s="67" t="s">
        <v>64</v>
      </c>
      <c r="S277" s="67" t="s">
        <v>65</v>
      </c>
      <c r="T277" s="67" t="s">
        <v>65</v>
      </c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8"/>
      <c r="AM277" s="68"/>
      <c r="AN277" s="68"/>
      <c r="AO277" s="68"/>
      <c r="AP277" s="68"/>
      <c r="AQ277" s="68"/>
      <c r="AR277" s="67" t="s">
        <v>52</v>
      </c>
      <c r="AS277" s="67" t="s">
        <v>52</v>
      </c>
      <c r="AT277" s="68"/>
      <c r="AU277" s="67" t="s">
        <v>548</v>
      </c>
      <c r="AV277" s="68">
        <v>415</v>
      </c>
    </row>
    <row r="278" spans="1:48" ht="30" customHeight="1" x14ac:dyDescent="0.3">
      <c r="A278" s="64" t="s">
        <v>549</v>
      </c>
      <c r="B278" s="64" t="s">
        <v>550</v>
      </c>
      <c r="C278" s="64" t="s">
        <v>90</v>
      </c>
      <c r="D278" s="65">
        <v>540.41999999999996</v>
      </c>
      <c r="E278" s="72"/>
      <c r="F278" s="72">
        <f t="shared" si="39"/>
        <v>0</v>
      </c>
      <c r="G278" s="72"/>
      <c r="H278" s="72">
        <f t="shared" si="40"/>
        <v>0</v>
      </c>
      <c r="I278" s="72"/>
      <c r="J278" s="72">
        <f t="shared" si="41"/>
        <v>0</v>
      </c>
      <c r="K278" s="72">
        <f t="shared" si="42"/>
        <v>0</v>
      </c>
      <c r="L278" s="72">
        <f t="shared" si="43"/>
        <v>0</v>
      </c>
      <c r="M278" s="64"/>
      <c r="N278" s="67" t="s">
        <v>551</v>
      </c>
      <c r="O278" s="67" t="s">
        <v>52</v>
      </c>
      <c r="P278" s="67" t="s">
        <v>52</v>
      </c>
      <c r="Q278" s="67" t="s">
        <v>514</v>
      </c>
      <c r="R278" s="67" t="s">
        <v>64</v>
      </c>
      <c r="S278" s="67" t="s">
        <v>65</v>
      </c>
      <c r="T278" s="67" t="s">
        <v>65</v>
      </c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8"/>
      <c r="AM278" s="68"/>
      <c r="AN278" s="68"/>
      <c r="AO278" s="68"/>
      <c r="AP278" s="68"/>
      <c r="AQ278" s="68"/>
      <c r="AR278" s="67" t="s">
        <v>52</v>
      </c>
      <c r="AS278" s="67" t="s">
        <v>52</v>
      </c>
      <c r="AT278" s="68"/>
      <c r="AU278" s="67" t="s">
        <v>552</v>
      </c>
      <c r="AV278" s="68">
        <v>156</v>
      </c>
    </row>
    <row r="279" spans="1:48" ht="30" customHeight="1" x14ac:dyDescent="0.3">
      <c r="A279" s="64" t="s">
        <v>549</v>
      </c>
      <c r="B279" s="64" t="s">
        <v>553</v>
      </c>
      <c r="C279" s="64" t="s">
        <v>90</v>
      </c>
      <c r="D279" s="65">
        <v>4.4800000000000004</v>
      </c>
      <c r="E279" s="72"/>
      <c r="F279" s="72">
        <f t="shared" si="39"/>
        <v>0</v>
      </c>
      <c r="G279" s="72"/>
      <c r="H279" s="72">
        <f t="shared" si="40"/>
        <v>0</v>
      </c>
      <c r="I279" s="72"/>
      <c r="J279" s="72">
        <f t="shared" si="41"/>
        <v>0</v>
      </c>
      <c r="K279" s="72">
        <f t="shared" si="42"/>
        <v>0</v>
      </c>
      <c r="L279" s="72">
        <f t="shared" si="43"/>
        <v>0</v>
      </c>
      <c r="M279" s="64"/>
      <c r="N279" s="67" t="s">
        <v>554</v>
      </c>
      <c r="O279" s="67" t="s">
        <v>52</v>
      </c>
      <c r="P279" s="67" t="s">
        <v>52</v>
      </c>
      <c r="Q279" s="67" t="s">
        <v>514</v>
      </c>
      <c r="R279" s="67" t="s">
        <v>64</v>
      </c>
      <c r="S279" s="67" t="s">
        <v>65</v>
      </c>
      <c r="T279" s="67" t="s">
        <v>65</v>
      </c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7" t="s">
        <v>52</v>
      </c>
      <c r="AS279" s="67" t="s">
        <v>52</v>
      </c>
      <c r="AT279" s="68"/>
      <c r="AU279" s="67" t="s">
        <v>555</v>
      </c>
      <c r="AV279" s="68">
        <v>157</v>
      </c>
    </row>
    <row r="280" spans="1:48" ht="30" customHeight="1" x14ac:dyDescent="0.3">
      <c r="A280" s="64" t="s">
        <v>556</v>
      </c>
      <c r="B280" s="64" t="s">
        <v>557</v>
      </c>
      <c r="C280" s="64" t="s">
        <v>76</v>
      </c>
      <c r="D280" s="65">
        <v>5063.5600000000004</v>
      </c>
      <c r="E280" s="72"/>
      <c r="F280" s="72">
        <f t="shared" si="39"/>
        <v>0</v>
      </c>
      <c r="G280" s="72"/>
      <c r="H280" s="72">
        <f t="shared" si="40"/>
        <v>0</v>
      </c>
      <c r="I280" s="72"/>
      <c r="J280" s="72">
        <f t="shared" si="41"/>
        <v>0</v>
      </c>
      <c r="K280" s="72">
        <f t="shared" si="42"/>
        <v>0</v>
      </c>
      <c r="L280" s="72">
        <f t="shared" si="43"/>
        <v>0</v>
      </c>
      <c r="M280" s="64"/>
      <c r="N280" s="67" t="s">
        <v>558</v>
      </c>
      <c r="O280" s="67" t="s">
        <v>52</v>
      </c>
      <c r="P280" s="67" t="s">
        <v>52</v>
      </c>
      <c r="Q280" s="67" t="s">
        <v>514</v>
      </c>
      <c r="R280" s="67" t="s">
        <v>64</v>
      </c>
      <c r="S280" s="67" t="s">
        <v>65</v>
      </c>
      <c r="T280" s="67" t="s">
        <v>65</v>
      </c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8"/>
      <c r="AM280" s="68"/>
      <c r="AN280" s="68"/>
      <c r="AO280" s="68"/>
      <c r="AP280" s="68"/>
      <c r="AQ280" s="68"/>
      <c r="AR280" s="67" t="s">
        <v>52</v>
      </c>
      <c r="AS280" s="67" t="s">
        <v>52</v>
      </c>
      <c r="AT280" s="68"/>
      <c r="AU280" s="67" t="s">
        <v>559</v>
      </c>
      <c r="AV280" s="68">
        <v>158</v>
      </c>
    </row>
    <row r="281" spans="1:48" ht="30" customHeight="1" x14ac:dyDescent="0.3">
      <c r="A281" s="64" t="s">
        <v>560</v>
      </c>
      <c r="B281" s="64" t="s">
        <v>561</v>
      </c>
      <c r="C281" s="64" t="s">
        <v>90</v>
      </c>
      <c r="D281" s="65">
        <v>540.41999999999996</v>
      </c>
      <c r="E281" s="72"/>
      <c r="F281" s="72">
        <f t="shared" si="39"/>
        <v>0</v>
      </c>
      <c r="G281" s="72"/>
      <c r="H281" s="72">
        <f t="shared" si="40"/>
        <v>0</v>
      </c>
      <c r="I281" s="72"/>
      <c r="J281" s="72">
        <f t="shared" si="41"/>
        <v>0</v>
      </c>
      <c r="K281" s="72">
        <f t="shared" si="42"/>
        <v>0</v>
      </c>
      <c r="L281" s="72">
        <f t="shared" si="43"/>
        <v>0</v>
      </c>
      <c r="M281" s="64"/>
      <c r="N281" s="67" t="s">
        <v>562</v>
      </c>
      <c r="O281" s="67" t="s">
        <v>52</v>
      </c>
      <c r="P281" s="67" t="s">
        <v>52</v>
      </c>
      <c r="Q281" s="67" t="s">
        <v>514</v>
      </c>
      <c r="R281" s="67" t="s">
        <v>65</v>
      </c>
      <c r="S281" s="67" t="s">
        <v>65</v>
      </c>
      <c r="T281" s="67" t="s">
        <v>64</v>
      </c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7" t="s">
        <v>52</v>
      </c>
      <c r="AS281" s="67" t="s">
        <v>52</v>
      </c>
      <c r="AT281" s="68"/>
      <c r="AU281" s="67" t="s">
        <v>563</v>
      </c>
      <c r="AV281" s="68">
        <v>290</v>
      </c>
    </row>
    <row r="282" spans="1:48" ht="30" customHeight="1" x14ac:dyDescent="0.3">
      <c r="A282" s="64" t="s">
        <v>560</v>
      </c>
      <c r="B282" s="64" t="s">
        <v>564</v>
      </c>
      <c r="C282" s="64" t="s">
        <v>90</v>
      </c>
      <c r="D282" s="65">
        <v>4.4800000000000004</v>
      </c>
      <c r="E282" s="72"/>
      <c r="F282" s="72">
        <f t="shared" si="39"/>
        <v>0</v>
      </c>
      <c r="G282" s="72"/>
      <c r="H282" s="72">
        <f t="shared" si="40"/>
        <v>0</v>
      </c>
      <c r="I282" s="72"/>
      <c r="J282" s="72">
        <f t="shared" si="41"/>
        <v>0</v>
      </c>
      <c r="K282" s="72">
        <f t="shared" si="42"/>
        <v>0</v>
      </c>
      <c r="L282" s="72">
        <f t="shared" si="43"/>
        <v>0</v>
      </c>
      <c r="M282" s="64"/>
      <c r="N282" s="67" t="s">
        <v>565</v>
      </c>
      <c r="O282" s="67" t="s">
        <v>52</v>
      </c>
      <c r="P282" s="67" t="s">
        <v>52</v>
      </c>
      <c r="Q282" s="67" t="s">
        <v>514</v>
      </c>
      <c r="R282" s="67" t="s">
        <v>65</v>
      </c>
      <c r="S282" s="67" t="s">
        <v>65</v>
      </c>
      <c r="T282" s="67" t="s">
        <v>64</v>
      </c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8"/>
      <c r="AM282" s="68"/>
      <c r="AN282" s="68"/>
      <c r="AO282" s="68"/>
      <c r="AP282" s="68"/>
      <c r="AQ282" s="68"/>
      <c r="AR282" s="67" t="s">
        <v>52</v>
      </c>
      <c r="AS282" s="67" t="s">
        <v>52</v>
      </c>
      <c r="AT282" s="68"/>
      <c r="AU282" s="67" t="s">
        <v>566</v>
      </c>
      <c r="AV282" s="68">
        <v>291</v>
      </c>
    </row>
    <row r="283" spans="1:48" ht="30" customHeight="1" x14ac:dyDescent="0.3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</row>
    <row r="284" spans="1:48" ht="30" customHeight="1" x14ac:dyDescent="0.3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</row>
    <row r="285" spans="1:48" ht="30" customHeight="1" x14ac:dyDescent="0.3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</row>
    <row r="286" spans="1:48" ht="30" customHeight="1" x14ac:dyDescent="0.3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</row>
    <row r="287" spans="1:48" ht="30" customHeight="1" x14ac:dyDescent="0.3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</row>
    <row r="288" spans="1:48" ht="30" customHeight="1" x14ac:dyDescent="0.3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</row>
    <row r="289" spans="1:48" ht="30" customHeight="1" x14ac:dyDescent="0.3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</row>
    <row r="290" spans="1:48" ht="30" customHeight="1" x14ac:dyDescent="0.3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</row>
    <row r="291" spans="1:48" ht="30" customHeight="1" x14ac:dyDescent="0.3">
      <c r="A291" s="64" t="s">
        <v>128</v>
      </c>
      <c r="B291" s="65"/>
      <c r="C291" s="65"/>
      <c r="D291" s="65"/>
      <c r="E291" s="65"/>
      <c r="F291" s="72">
        <f>SUM(F269:F290)</f>
        <v>0</v>
      </c>
      <c r="G291" s="65"/>
      <c r="H291" s="72">
        <f>SUM(H269:H290)</f>
        <v>0</v>
      </c>
      <c r="I291" s="65"/>
      <c r="J291" s="72">
        <f>SUM(J269:J290)</f>
        <v>0</v>
      </c>
      <c r="K291" s="65"/>
      <c r="L291" s="72">
        <f>SUM(L269:L290)</f>
        <v>0</v>
      </c>
      <c r="M291" s="65"/>
      <c r="N291" s="62" t="s">
        <v>129</v>
      </c>
    </row>
    <row r="292" spans="1:48" ht="30" customHeight="1" x14ac:dyDescent="0.3">
      <c r="A292" s="64" t="s">
        <v>567</v>
      </c>
      <c r="B292" s="64" t="s">
        <v>52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8"/>
      <c r="O292" s="68"/>
      <c r="P292" s="68"/>
      <c r="Q292" s="67" t="s">
        <v>568</v>
      </c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  <c r="AS292" s="68"/>
      <c r="AT292" s="68"/>
      <c r="AU292" s="68"/>
      <c r="AV292" s="68"/>
    </row>
    <row r="293" spans="1:48" ht="30" customHeight="1" x14ac:dyDescent="0.3">
      <c r="A293" s="64" t="s">
        <v>569</v>
      </c>
      <c r="B293" s="64" t="s">
        <v>570</v>
      </c>
      <c r="C293" s="64" t="s">
        <v>90</v>
      </c>
      <c r="D293" s="65">
        <v>1494.21</v>
      </c>
      <c r="E293" s="72"/>
      <c r="F293" s="72">
        <f t="shared" ref="F293:F299" si="44">TRUNC(E293*D293, 0)</f>
        <v>0</v>
      </c>
      <c r="G293" s="72"/>
      <c r="H293" s="72">
        <f t="shared" ref="H293:H299" si="45">TRUNC(G293*D293, 0)</f>
        <v>0</v>
      </c>
      <c r="I293" s="72"/>
      <c r="J293" s="72">
        <f t="shared" ref="J293:J299" si="46">TRUNC(I293*D293, 0)</f>
        <v>0</v>
      </c>
      <c r="K293" s="72">
        <f t="shared" ref="K293:L299" si="47">TRUNC(E293+G293+I293, 0)</f>
        <v>0</v>
      </c>
      <c r="L293" s="72">
        <f t="shared" si="47"/>
        <v>0</v>
      </c>
      <c r="M293" s="64"/>
      <c r="N293" s="67" t="s">
        <v>571</v>
      </c>
      <c r="O293" s="67" t="s">
        <v>52</v>
      </c>
      <c r="P293" s="67" t="s">
        <v>52</v>
      </c>
      <c r="Q293" s="67" t="s">
        <v>568</v>
      </c>
      <c r="R293" s="67" t="s">
        <v>64</v>
      </c>
      <c r="S293" s="67" t="s">
        <v>65</v>
      </c>
      <c r="T293" s="67" t="s">
        <v>65</v>
      </c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7" t="s">
        <v>52</v>
      </c>
      <c r="AS293" s="67" t="s">
        <v>52</v>
      </c>
      <c r="AT293" s="68"/>
      <c r="AU293" s="67" t="s">
        <v>572</v>
      </c>
      <c r="AV293" s="68">
        <v>292</v>
      </c>
    </row>
    <row r="294" spans="1:48" ht="30" customHeight="1" x14ac:dyDescent="0.3">
      <c r="A294" s="64" t="s">
        <v>569</v>
      </c>
      <c r="B294" s="64" t="s">
        <v>573</v>
      </c>
      <c r="C294" s="64" t="s">
        <v>90</v>
      </c>
      <c r="D294" s="65">
        <v>19.12</v>
      </c>
      <c r="E294" s="72"/>
      <c r="F294" s="72">
        <f t="shared" si="44"/>
        <v>0</v>
      </c>
      <c r="G294" s="72"/>
      <c r="H294" s="72">
        <f t="shared" si="45"/>
        <v>0</v>
      </c>
      <c r="I294" s="72"/>
      <c r="J294" s="72">
        <f t="shared" si="46"/>
        <v>0</v>
      </c>
      <c r="K294" s="72">
        <f t="shared" si="47"/>
        <v>0</v>
      </c>
      <c r="L294" s="72">
        <f t="shared" si="47"/>
        <v>0</v>
      </c>
      <c r="M294" s="64"/>
      <c r="N294" s="67" t="s">
        <v>574</v>
      </c>
      <c r="O294" s="67" t="s">
        <v>52</v>
      </c>
      <c r="P294" s="67" t="s">
        <v>52</v>
      </c>
      <c r="Q294" s="67" t="s">
        <v>568</v>
      </c>
      <c r="R294" s="67" t="s">
        <v>64</v>
      </c>
      <c r="S294" s="67" t="s">
        <v>65</v>
      </c>
      <c r="T294" s="67" t="s">
        <v>65</v>
      </c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7" t="s">
        <v>52</v>
      </c>
      <c r="AS294" s="67" t="s">
        <v>52</v>
      </c>
      <c r="AT294" s="68"/>
      <c r="AU294" s="67" t="s">
        <v>575</v>
      </c>
      <c r="AV294" s="68">
        <v>293</v>
      </c>
    </row>
    <row r="295" spans="1:48" ht="30" customHeight="1" x14ac:dyDescent="0.3">
      <c r="A295" s="64" t="s">
        <v>569</v>
      </c>
      <c r="B295" s="64" t="s">
        <v>576</v>
      </c>
      <c r="C295" s="64" t="s">
        <v>90</v>
      </c>
      <c r="D295" s="65">
        <v>213.39</v>
      </c>
      <c r="E295" s="72"/>
      <c r="F295" s="72">
        <f t="shared" si="44"/>
        <v>0</v>
      </c>
      <c r="G295" s="72"/>
      <c r="H295" s="72">
        <f t="shared" si="45"/>
        <v>0</v>
      </c>
      <c r="I295" s="72"/>
      <c r="J295" s="72">
        <f t="shared" si="46"/>
        <v>0</v>
      </c>
      <c r="K295" s="72">
        <f t="shared" si="47"/>
        <v>0</v>
      </c>
      <c r="L295" s="72">
        <f t="shared" si="47"/>
        <v>0</v>
      </c>
      <c r="M295" s="64"/>
      <c r="N295" s="67" t="s">
        <v>577</v>
      </c>
      <c r="O295" s="67" t="s">
        <v>52</v>
      </c>
      <c r="P295" s="67" t="s">
        <v>52</v>
      </c>
      <c r="Q295" s="67" t="s">
        <v>568</v>
      </c>
      <c r="R295" s="67" t="s">
        <v>64</v>
      </c>
      <c r="S295" s="67" t="s">
        <v>65</v>
      </c>
      <c r="T295" s="67" t="s">
        <v>65</v>
      </c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7" t="s">
        <v>52</v>
      </c>
      <c r="AS295" s="67" t="s">
        <v>52</v>
      </c>
      <c r="AT295" s="68"/>
      <c r="AU295" s="67" t="s">
        <v>578</v>
      </c>
      <c r="AV295" s="68">
        <v>294</v>
      </c>
    </row>
    <row r="296" spans="1:48" ht="30" customHeight="1" x14ac:dyDescent="0.3">
      <c r="A296" s="64" t="s">
        <v>569</v>
      </c>
      <c r="B296" s="64" t="s">
        <v>579</v>
      </c>
      <c r="C296" s="64" t="s">
        <v>90</v>
      </c>
      <c r="D296" s="65">
        <v>129.06</v>
      </c>
      <c r="E296" s="72"/>
      <c r="F296" s="72">
        <f t="shared" si="44"/>
        <v>0</v>
      </c>
      <c r="G296" s="72"/>
      <c r="H296" s="72">
        <f t="shared" si="45"/>
        <v>0</v>
      </c>
      <c r="I296" s="72"/>
      <c r="J296" s="72">
        <f t="shared" si="46"/>
        <v>0</v>
      </c>
      <c r="K296" s="72">
        <f t="shared" si="47"/>
        <v>0</v>
      </c>
      <c r="L296" s="72">
        <f t="shared" si="47"/>
        <v>0</v>
      </c>
      <c r="M296" s="64"/>
      <c r="N296" s="67" t="s">
        <v>580</v>
      </c>
      <c r="O296" s="67" t="s">
        <v>52</v>
      </c>
      <c r="P296" s="67" t="s">
        <v>52</v>
      </c>
      <c r="Q296" s="67" t="s">
        <v>568</v>
      </c>
      <c r="R296" s="67" t="s">
        <v>64</v>
      </c>
      <c r="S296" s="67" t="s">
        <v>65</v>
      </c>
      <c r="T296" s="67" t="s">
        <v>65</v>
      </c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7" t="s">
        <v>52</v>
      </c>
      <c r="AS296" s="67" t="s">
        <v>52</v>
      </c>
      <c r="AT296" s="68"/>
      <c r="AU296" s="67" t="s">
        <v>581</v>
      </c>
      <c r="AV296" s="68">
        <v>295</v>
      </c>
    </row>
    <row r="297" spans="1:48" ht="30" customHeight="1" x14ac:dyDescent="0.3">
      <c r="A297" s="64" t="s">
        <v>582</v>
      </c>
      <c r="B297" s="64" t="s">
        <v>583</v>
      </c>
      <c r="C297" s="64" t="s">
        <v>90</v>
      </c>
      <c r="D297" s="65">
        <v>65.63</v>
      </c>
      <c r="E297" s="72"/>
      <c r="F297" s="72">
        <f t="shared" si="44"/>
        <v>0</v>
      </c>
      <c r="G297" s="72"/>
      <c r="H297" s="72">
        <f t="shared" si="45"/>
        <v>0</v>
      </c>
      <c r="I297" s="72"/>
      <c r="J297" s="72">
        <f t="shared" si="46"/>
        <v>0</v>
      </c>
      <c r="K297" s="72">
        <f t="shared" si="47"/>
        <v>0</v>
      </c>
      <c r="L297" s="72">
        <f t="shared" si="47"/>
        <v>0</v>
      </c>
      <c r="M297" s="64"/>
      <c r="N297" s="67" t="s">
        <v>584</v>
      </c>
      <c r="O297" s="67" t="s">
        <v>52</v>
      </c>
      <c r="P297" s="67" t="s">
        <v>52</v>
      </c>
      <c r="Q297" s="67" t="s">
        <v>568</v>
      </c>
      <c r="R297" s="67" t="s">
        <v>64</v>
      </c>
      <c r="S297" s="67" t="s">
        <v>65</v>
      </c>
      <c r="T297" s="67" t="s">
        <v>65</v>
      </c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7" t="s">
        <v>52</v>
      </c>
      <c r="AS297" s="67" t="s">
        <v>52</v>
      </c>
      <c r="AT297" s="68"/>
      <c r="AU297" s="67" t="s">
        <v>585</v>
      </c>
      <c r="AV297" s="68">
        <v>296</v>
      </c>
    </row>
    <row r="298" spans="1:48" ht="30" customHeight="1" x14ac:dyDescent="0.3">
      <c r="A298" s="64" t="s">
        <v>586</v>
      </c>
      <c r="B298" s="64" t="s">
        <v>587</v>
      </c>
      <c r="C298" s="64" t="s">
        <v>90</v>
      </c>
      <c r="D298" s="65">
        <v>722.98</v>
      </c>
      <c r="E298" s="72"/>
      <c r="F298" s="72">
        <f t="shared" si="44"/>
        <v>0</v>
      </c>
      <c r="G298" s="72"/>
      <c r="H298" s="72">
        <f t="shared" si="45"/>
        <v>0</v>
      </c>
      <c r="I298" s="72"/>
      <c r="J298" s="72">
        <f t="shared" si="46"/>
        <v>0</v>
      </c>
      <c r="K298" s="72">
        <f t="shared" si="47"/>
        <v>0</v>
      </c>
      <c r="L298" s="72">
        <f t="shared" si="47"/>
        <v>0</v>
      </c>
      <c r="M298" s="64"/>
      <c r="N298" s="67" t="s">
        <v>588</v>
      </c>
      <c r="O298" s="67" t="s">
        <v>52</v>
      </c>
      <c r="P298" s="67" t="s">
        <v>52</v>
      </c>
      <c r="Q298" s="67" t="s">
        <v>568</v>
      </c>
      <c r="R298" s="67" t="s">
        <v>64</v>
      </c>
      <c r="S298" s="67" t="s">
        <v>65</v>
      </c>
      <c r="T298" s="67" t="s">
        <v>65</v>
      </c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7" t="s">
        <v>52</v>
      </c>
      <c r="AS298" s="67" t="s">
        <v>52</v>
      </c>
      <c r="AT298" s="68"/>
      <c r="AU298" s="67" t="s">
        <v>589</v>
      </c>
      <c r="AV298" s="68">
        <v>165</v>
      </c>
    </row>
    <row r="299" spans="1:48" ht="30" customHeight="1" x14ac:dyDescent="0.3">
      <c r="A299" s="64" t="s">
        <v>590</v>
      </c>
      <c r="B299" s="64" t="s">
        <v>591</v>
      </c>
      <c r="C299" s="64" t="s">
        <v>90</v>
      </c>
      <c r="D299" s="65">
        <v>86.4</v>
      </c>
      <c r="E299" s="72"/>
      <c r="F299" s="72">
        <f t="shared" si="44"/>
        <v>0</v>
      </c>
      <c r="G299" s="72"/>
      <c r="H299" s="72">
        <f t="shared" si="45"/>
        <v>0</v>
      </c>
      <c r="I299" s="72"/>
      <c r="J299" s="72">
        <f t="shared" si="46"/>
        <v>0</v>
      </c>
      <c r="K299" s="72">
        <f t="shared" si="47"/>
        <v>0</v>
      </c>
      <c r="L299" s="72">
        <f t="shared" si="47"/>
        <v>0</v>
      </c>
      <c r="M299" s="64"/>
      <c r="N299" s="67" t="s">
        <v>592</v>
      </c>
      <c r="O299" s="67" t="s">
        <v>52</v>
      </c>
      <c r="P299" s="67" t="s">
        <v>52</v>
      </c>
      <c r="Q299" s="67" t="s">
        <v>568</v>
      </c>
      <c r="R299" s="67" t="s">
        <v>64</v>
      </c>
      <c r="S299" s="67" t="s">
        <v>65</v>
      </c>
      <c r="T299" s="67" t="s">
        <v>65</v>
      </c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7" t="s">
        <v>52</v>
      </c>
      <c r="AS299" s="67" t="s">
        <v>52</v>
      </c>
      <c r="AT299" s="68"/>
      <c r="AU299" s="67" t="s">
        <v>593</v>
      </c>
      <c r="AV299" s="68">
        <v>424</v>
      </c>
    </row>
    <row r="300" spans="1:48" ht="30" customHeight="1" x14ac:dyDescent="0.3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</row>
    <row r="301" spans="1:48" ht="30" customHeight="1" x14ac:dyDescent="0.3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</row>
    <row r="302" spans="1:48" ht="30" customHeight="1" x14ac:dyDescent="0.3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</row>
    <row r="303" spans="1:48" ht="30" customHeight="1" x14ac:dyDescent="0.3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</row>
    <row r="304" spans="1:48" ht="30" customHeight="1" x14ac:dyDescent="0.3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</row>
    <row r="305" spans="1:48" ht="30" customHeight="1" x14ac:dyDescent="0.3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</row>
    <row r="306" spans="1:48" ht="30" customHeight="1" x14ac:dyDescent="0.3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</row>
    <row r="307" spans="1:48" ht="30" customHeight="1" x14ac:dyDescent="0.3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</row>
    <row r="308" spans="1:48" ht="30" customHeight="1" x14ac:dyDescent="0.3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</row>
    <row r="309" spans="1:48" ht="30" customHeight="1" x14ac:dyDescent="0.3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</row>
    <row r="310" spans="1:48" ht="30" customHeight="1" x14ac:dyDescent="0.3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</row>
    <row r="311" spans="1:48" ht="30" customHeight="1" x14ac:dyDescent="0.3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</row>
    <row r="312" spans="1:48" ht="30" customHeight="1" x14ac:dyDescent="0.3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</row>
    <row r="313" spans="1:48" ht="30" customHeight="1" x14ac:dyDescent="0.3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</row>
    <row r="314" spans="1:48" ht="30" customHeight="1" x14ac:dyDescent="0.3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</row>
    <row r="315" spans="1:48" ht="30" customHeight="1" x14ac:dyDescent="0.3">
      <c r="A315" s="64" t="s">
        <v>128</v>
      </c>
      <c r="B315" s="65"/>
      <c r="C315" s="65"/>
      <c r="D315" s="65"/>
      <c r="E315" s="65"/>
      <c r="F315" s="72">
        <f>SUM(F293:F314)</f>
        <v>0</v>
      </c>
      <c r="G315" s="65"/>
      <c r="H315" s="72">
        <f>SUM(H293:H314)</f>
        <v>0</v>
      </c>
      <c r="I315" s="65"/>
      <c r="J315" s="72">
        <f>SUM(J293:J314)</f>
        <v>0</v>
      </c>
      <c r="K315" s="65"/>
      <c r="L315" s="72">
        <f>SUM(L293:L314)</f>
        <v>0</v>
      </c>
      <c r="M315" s="65"/>
      <c r="N315" s="62" t="s">
        <v>129</v>
      </c>
    </row>
    <row r="316" spans="1:48" ht="30" customHeight="1" x14ac:dyDescent="0.3">
      <c r="A316" s="64" t="s">
        <v>594</v>
      </c>
      <c r="B316" s="64" t="s">
        <v>52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8"/>
      <c r="O316" s="68"/>
      <c r="P316" s="68"/>
      <c r="Q316" s="67" t="s">
        <v>595</v>
      </c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</row>
    <row r="317" spans="1:48" ht="30" customHeight="1" x14ac:dyDescent="0.3">
      <c r="A317" s="64" t="s">
        <v>596</v>
      </c>
      <c r="B317" s="64" t="s">
        <v>597</v>
      </c>
      <c r="C317" s="64" t="s">
        <v>598</v>
      </c>
      <c r="D317" s="65">
        <v>1</v>
      </c>
      <c r="E317" s="72"/>
      <c r="F317" s="72">
        <f t="shared" ref="F317:F326" si="48">TRUNC(E317*D317, 0)</f>
        <v>0</v>
      </c>
      <c r="G317" s="72"/>
      <c r="H317" s="72">
        <f t="shared" ref="H317:H326" si="49">TRUNC(G317*D317, 0)</f>
        <v>0</v>
      </c>
      <c r="I317" s="72"/>
      <c r="J317" s="72">
        <f t="shared" ref="J317:J326" si="50">TRUNC(I317*D317, 0)</f>
        <v>0</v>
      </c>
      <c r="K317" s="72">
        <f t="shared" ref="K317:K326" si="51">TRUNC(E317+G317+I317, 0)</f>
        <v>0</v>
      </c>
      <c r="L317" s="72">
        <f t="shared" ref="L317:L326" si="52">TRUNC(F317+H317+J317, 0)</f>
        <v>0</v>
      </c>
      <c r="M317" s="64"/>
      <c r="N317" s="67" t="s">
        <v>599</v>
      </c>
      <c r="O317" s="67" t="s">
        <v>52</v>
      </c>
      <c r="P317" s="67" t="s">
        <v>52</v>
      </c>
      <c r="Q317" s="67" t="s">
        <v>595</v>
      </c>
      <c r="R317" s="67" t="s">
        <v>65</v>
      </c>
      <c r="S317" s="67" t="s">
        <v>65</v>
      </c>
      <c r="T317" s="67" t="s">
        <v>64</v>
      </c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7" t="s">
        <v>52</v>
      </c>
      <c r="AS317" s="67" t="s">
        <v>52</v>
      </c>
      <c r="AT317" s="68"/>
      <c r="AU317" s="67" t="s">
        <v>600</v>
      </c>
      <c r="AV317" s="68">
        <v>429</v>
      </c>
    </row>
    <row r="318" spans="1:48" ht="30" customHeight="1" x14ac:dyDescent="0.3">
      <c r="A318" s="64" t="s">
        <v>601</v>
      </c>
      <c r="B318" s="64" t="s">
        <v>602</v>
      </c>
      <c r="C318" s="64" t="s">
        <v>598</v>
      </c>
      <c r="D318" s="65">
        <v>1</v>
      </c>
      <c r="E318" s="72"/>
      <c r="F318" s="72">
        <f t="shared" si="48"/>
        <v>0</v>
      </c>
      <c r="G318" s="72"/>
      <c r="H318" s="72">
        <f t="shared" si="49"/>
        <v>0</v>
      </c>
      <c r="I318" s="72"/>
      <c r="J318" s="72">
        <f t="shared" si="50"/>
        <v>0</v>
      </c>
      <c r="K318" s="72">
        <f t="shared" si="51"/>
        <v>0</v>
      </c>
      <c r="L318" s="72">
        <f t="shared" si="52"/>
        <v>0</v>
      </c>
      <c r="M318" s="64"/>
      <c r="N318" s="67" t="s">
        <v>603</v>
      </c>
      <c r="O318" s="67" t="s">
        <v>52</v>
      </c>
      <c r="P318" s="67" t="s">
        <v>52</v>
      </c>
      <c r="Q318" s="67" t="s">
        <v>595</v>
      </c>
      <c r="R318" s="67" t="s">
        <v>65</v>
      </c>
      <c r="S318" s="67" t="s">
        <v>65</v>
      </c>
      <c r="T318" s="67" t="s">
        <v>64</v>
      </c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7" t="s">
        <v>52</v>
      </c>
      <c r="AS318" s="67" t="s">
        <v>52</v>
      </c>
      <c r="AT318" s="68"/>
      <c r="AU318" s="67" t="s">
        <v>604</v>
      </c>
      <c r="AV318" s="68">
        <v>169</v>
      </c>
    </row>
    <row r="319" spans="1:48" ht="30" customHeight="1" x14ac:dyDescent="0.3">
      <c r="A319" s="64" t="s">
        <v>605</v>
      </c>
      <c r="B319" s="64" t="s">
        <v>602</v>
      </c>
      <c r="C319" s="64" t="s">
        <v>598</v>
      </c>
      <c r="D319" s="65">
        <v>1</v>
      </c>
      <c r="E319" s="72"/>
      <c r="F319" s="72">
        <f t="shared" si="48"/>
        <v>0</v>
      </c>
      <c r="G319" s="72"/>
      <c r="H319" s="72">
        <f t="shared" si="49"/>
        <v>0</v>
      </c>
      <c r="I319" s="72"/>
      <c r="J319" s="72">
        <f t="shared" si="50"/>
        <v>0</v>
      </c>
      <c r="K319" s="72">
        <f t="shared" si="51"/>
        <v>0</v>
      </c>
      <c r="L319" s="72">
        <f t="shared" si="52"/>
        <v>0</v>
      </c>
      <c r="M319" s="64"/>
      <c r="N319" s="67" t="s">
        <v>606</v>
      </c>
      <c r="O319" s="67" t="s">
        <v>52</v>
      </c>
      <c r="P319" s="67" t="s">
        <v>52</v>
      </c>
      <c r="Q319" s="67" t="s">
        <v>595</v>
      </c>
      <c r="R319" s="67" t="s">
        <v>65</v>
      </c>
      <c r="S319" s="67" t="s">
        <v>65</v>
      </c>
      <c r="T319" s="67" t="s">
        <v>64</v>
      </c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7" t="s">
        <v>52</v>
      </c>
      <c r="AS319" s="67" t="s">
        <v>52</v>
      </c>
      <c r="AT319" s="68"/>
      <c r="AU319" s="67" t="s">
        <v>607</v>
      </c>
      <c r="AV319" s="68">
        <v>170</v>
      </c>
    </row>
    <row r="320" spans="1:48" ht="30" customHeight="1" x14ac:dyDescent="0.3">
      <c r="A320" s="64" t="s">
        <v>608</v>
      </c>
      <c r="B320" s="64" t="s">
        <v>602</v>
      </c>
      <c r="C320" s="64" t="s">
        <v>598</v>
      </c>
      <c r="D320" s="65">
        <v>1</v>
      </c>
      <c r="E320" s="72"/>
      <c r="F320" s="72">
        <f t="shared" si="48"/>
        <v>0</v>
      </c>
      <c r="G320" s="72"/>
      <c r="H320" s="72">
        <f t="shared" si="49"/>
        <v>0</v>
      </c>
      <c r="I320" s="72"/>
      <c r="J320" s="72">
        <f t="shared" si="50"/>
        <v>0</v>
      </c>
      <c r="K320" s="72">
        <f t="shared" si="51"/>
        <v>0</v>
      </c>
      <c r="L320" s="72">
        <f t="shared" si="52"/>
        <v>0</v>
      </c>
      <c r="M320" s="64"/>
      <c r="N320" s="67" t="s">
        <v>609</v>
      </c>
      <c r="O320" s="67" t="s">
        <v>52</v>
      </c>
      <c r="P320" s="67" t="s">
        <v>52</v>
      </c>
      <c r="Q320" s="67" t="s">
        <v>595</v>
      </c>
      <c r="R320" s="67" t="s">
        <v>65</v>
      </c>
      <c r="S320" s="67" t="s">
        <v>65</v>
      </c>
      <c r="T320" s="67" t="s">
        <v>64</v>
      </c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7" t="s">
        <v>52</v>
      </c>
      <c r="AS320" s="67" t="s">
        <v>52</v>
      </c>
      <c r="AT320" s="68"/>
      <c r="AU320" s="67" t="s">
        <v>610</v>
      </c>
      <c r="AV320" s="68">
        <v>171</v>
      </c>
    </row>
    <row r="321" spans="1:48" ht="30" customHeight="1" x14ac:dyDescent="0.3">
      <c r="A321" s="64" t="s">
        <v>611</v>
      </c>
      <c r="B321" s="64" t="s">
        <v>602</v>
      </c>
      <c r="C321" s="64" t="s">
        <v>598</v>
      </c>
      <c r="D321" s="65">
        <v>1</v>
      </c>
      <c r="E321" s="72"/>
      <c r="F321" s="72">
        <f t="shared" si="48"/>
        <v>0</v>
      </c>
      <c r="G321" s="72"/>
      <c r="H321" s="72">
        <f t="shared" si="49"/>
        <v>0</v>
      </c>
      <c r="I321" s="72"/>
      <c r="J321" s="72">
        <f t="shared" si="50"/>
        <v>0</v>
      </c>
      <c r="K321" s="72">
        <f t="shared" si="51"/>
        <v>0</v>
      </c>
      <c r="L321" s="72">
        <f t="shared" si="52"/>
        <v>0</v>
      </c>
      <c r="M321" s="64"/>
      <c r="N321" s="67" t="s">
        <v>612</v>
      </c>
      <c r="O321" s="67" t="s">
        <v>52</v>
      </c>
      <c r="P321" s="67" t="s">
        <v>52</v>
      </c>
      <c r="Q321" s="67" t="s">
        <v>595</v>
      </c>
      <c r="R321" s="67" t="s">
        <v>65</v>
      </c>
      <c r="S321" s="67" t="s">
        <v>65</v>
      </c>
      <c r="T321" s="67" t="s">
        <v>64</v>
      </c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7" t="s">
        <v>52</v>
      </c>
      <c r="AS321" s="67" t="s">
        <v>52</v>
      </c>
      <c r="AT321" s="68"/>
      <c r="AU321" s="67" t="s">
        <v>613</v>
      </c>
      <c r="AV321" s="68">
        <v>172</v>
      </c>
    </row>
    <row r="322" spans="1:48" ht="30" customHeight="1" x14ac:dyDescent="0.3">
      <c r="A322" s="64" t="s">
        <v>614</v>
      </c>
      <c r="B322" s="64" t="s">
        <v>602</v>
      </c>
      <c r="C322" s="64" t="s">
        <v>598</v>
      </c>
      <c r="D322" s="65">
        <v>1</v>
      </c>
      <c r="E322" s="72"/>
      <c r="F322" s="72">
        <f t="shared" si="48"/>
        <v>0</v>
      </c>
      <c r="G322" s="72"/>
      <c r="H322" s="72">
        <f t="shared" si="49"/>
        <v>0</v>
      </c>
      <c r="I322" s="72"/>
      <c r="J322" s="72">
        <f t="shared" si="50"/>
        <v>0</v>
      </c>
      <c r="K322" s="72">
        <f t="shared" si="51"/>
        <v>0</v>
      </c>
      <c r="L322" s="72">
        <f t="shared" si="52"/>
        <v>0</v>
      </c>
      <c r="M322" s="64"/>
      <c r="N322" s="67" t="s">
        <v>615</v>
      </c>
      <c r="O322" s="67" t="s">
        <v>52</v>
      </c>
      <c r="P322" s="67" t="s">
        <v>52</v>
      </c>
      <c r="Q322" s="67" t="s">
        <v>595</v>
      </c>
      <c r="R322" s="67" t="s">
        <v>65</v>
      </c>
      <c r="S322" s="67" t="s">
        <v>65</v>
      </c>
      <c r="T322" s="67" t="s">
        <v>64</v>
      </c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7" t="s">
        <v>52</v>
      </c>
      <c r="AS322" s="67" t="s">
        <v>52</v>
      </c>
      <c r="AT322" s="68"/>
      <c r="AU322" s="67" t="s">
        <v>616</v>
      </c>
      <c r="AV322" s="68">
        <v>173</v>
      </c>
    </row>
    <row r="323" spans="1:48" ht="30" customHeight="1" x14ac:dyDescent="0.3">
      <c r="A323" s="64" t="s">
        <v>617</v>
      </c>
      <c r="B323" s="64" t="s">
        <v>602</v>
      </c>
      <c r="C323" s="64" t="s">
        <v>598</v>
      </c>
      <c r="D323" s="65">
        <v>1</v>
      </c>
      <c r="E323" s="72"/>
      <c r="F323" s="72">
        <f t="shared" si="48"/>
        <v>0</v>
      </c>
      <c r="G323" s="72"/>
      <c r="H323" s="72">
        <f t="shared" si="49"/>
        <v>0</v>
      </c>
      <c r="I323" s="72"/>
      <c r="J323" s="72">
        <f t="shared" si="50"/>
        <v>0</v>
      </c>
      <c r="K323" s="72">
        <f t="shared" si="51"/>
        <v>0</v>
      </c>
      <c r="L323" s="72">
        <f t="shared" si="52"/>
        <v>0</v>
      </c>
      <c r="M323" s="64"/>
      <c r="N323" s="67" t="s">
        <v>618</v>
      </c>
      <c r="O323" s="67" t="s">
        <v>52</v>
      </c>
      <c r="P323" s="67" t="s">
        <v>52</v>
      </c>
      <c r="Q323" s="67" t="s">
        <v>595</v>
      </c>
      <c r="R323" s="67" t="s">
        <v>65</v>
      </c>
      <c r="S323" s="67" t="s">
        <v>65</v>
      </c>
      <c r="T323" s="67" t="s">
        <v>64</v>
      </c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7" t="s">
        <v>52</v>
      </c>
      <c r="AS323" s="67" t="s">
        <v>52</v>
      </c>
      <c r="AT323" s="68"/>
      <c r="AU323" s="67" t="s">
        <v>619</v>
      </c>
      <c r="AV323" s="68">
        <v>174</v>
      </c>
    </row>
    <row r="324" spans="1:48" ht="30" customHeight="1" x14ac:dyDescent="0.3">
      <c r="A324" s="64" t="s">
        <v>620</v>
      </c>
      <c r="B324" s="64" t="s">
        <v>602</v>
      </c>
      <c r="C324" s="64" t="s">
        <v>598</v>
      </c>
      <c r="D324" s="65">
        <v>1</v>
      </c>
      <c r="E324" s="72"/>
      <c r="F324" s="72">
        <f t="shared" si="48"/>
        <v>0</v>
      </c>
      <c r="G324" s="72"/>
      <c r="H324" s="72">
        <f t="shared" si="49"/>
        <v>0</v>
      </c>
      <c r="I324" s="72"/>
      <c r="J324" s="72">
        <f t="shared" si="50"/>
        <v>0</v>
      </c>
      <c r="K324" s="72">
        <f t="shared" si="51"/>
        <v>0</v>
      </c>
      <c r="L324" s="72">
        <f t="shared" si="52"/>
        <v>0</v>
      </c>
      <c r="M324" s="64"/>
      <c r="N324" s="67" t="s">
        <v>621</v>
      </c>
      <c r="O324" s="67" t="s">
        <v>52</v>
      </c>
      <c r="P324" s="67" t="s">
        <v>52</v>
      </c>
      <c r="Q324" s="67" t="s">
        <v>595</v>
      </c>
      <c r="R324" s="67" t="s">
        <v>65</v>
      </c>
      <c r="S324" s="67" t="s">
        <v>65</v>
      </c>
      <c r="T324" s="67" t="s">
        <v>64</v>
      </c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7" t="s">
        <v>52</v>
      </c>
      <c r="AS324" s="67" t="s">
        <v>52</v>
      </c>
      <c r="AT324" s="68"/>
      <c r="AU324" s="67" t="s">
        <v>622</v>
      </c>
      <c r="AV324" s="68">
        <v>175</v>
      </c>
    </row>
    <row r="325" spans="1:48" ht="30" customHeight="1" x14ac:dyDescent="0.3">
      <c r="A325" s="64" t="s">
        <v>623</v>
      </c>
      <c r="B325" s="64" t="s">
        <v>602</v>
      </c>
      <c r="C325" s="64" t="s">
        <v>598</v>
      </c>
      <c r="D325" s="65">
        <v>1</v>
      </c>
      <c r="E325" s="72"/>
      <c r="F325" s="72">
        <f t="shared" si="48"/>
        <v>0</v>
      </c>
      <c r="G325" s="72"/>
      <c r="H325" s="72">
        <f t="shared" si="49"/>
        <v>0</v>
      </c>
      <c r="I325" s="72"/>
      <c r="J325" s="72">
        <f t="shared" si="50"/>
        <v>0</v>
      </c>
      <c r="K325" s="72">
        <f t="shared" si="51"/>
        <v>0</v>
      </c>
      <c r="L325" s="72">
        <f t="shared" si="52"/>
        <v>0</v>
      </c>
      <c r="M325" s="64"/>
      <c r="N325" s="67" t="s">
        <v>624</v>
      </c>
      <c r="O325" s="67" t="s">
        <v>52</v>
      </c>
      <c r="P325" s="67" t="s">
        <v>52</v>
      </c>
      <c r="Q325" s="67" t="s">
        <v>595</v>
      </c>
      <c r="R325" s="67" t="s">
        <v>65</v>
      </c>
      <c r="S325" s="67" t="s">
        <v>65</v>
      </c>
      <c r="T325" s="67" t="s">
        <v>64</v>
      </c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7" t="s">
        <v>52</v>
      </c>
      <c r="AS325" s="67" t="s">
        <v>52</v>
      </c>
      <c r="AT325" s="68"/>
      <c r="AU325" s="67" t="s">
        <v>625</v>
      </c>
      <c r="AV325" s="68">
        <v>176</v>
      </c>
    </row>
    <row r="326" spans="1:48" ht="30" customHeight="1" x14ac:dyDescent="0.3">
      <c r="A326" s="64" t="s">
        <v>626</v>
      </c>
      <c r="B326" s="64" t="s">
        <v>602</v>
      </c>
      <c r="C326" s="64" t="s">
        <v>598</v>
      </c>
      <c r="D326" s="65">
        <v>1</v>
      </c>
      <c r="E326" s="72"/>
      <c r="F326" s="72">
        <f t="shared" si="48"/>
        <v>0</v>
      </c>
      <c r="G326" s="72"/>
      <c r="H326" s="72">
        <f t="shared" si="49"/>
        <v>0</v>
      </c>
      <c r="I326" s="72"/>
      <c r="J326" s="72">
        <f t="shared" si="50"/>
        <v>0</v>
      </c>
      <c r="K326" s="72">
        <f t="shared" si="51"/>
        <v>0</v>
      </c>
      <c r="L326" s="72">
        <f t="shared" si="52"/>
        <v>0</v>
      </c>
      <c r="M326" s="64"/>
      <c r="N326" s="67" t="s">
        <v>627</v>
      </c>
      <c r="O326" s="67" t="s">
        <v>52</v>
      </c>
      <c r="P326" s="67" t="s">
        <v>52</v>
      </c>
      <c r="Q326" s="67" t="s">
        <v>595</v>
      </c>
      <c r="R326" s="67" t="s">
        <v>65</v>
      </c>
      <c r="S326" s="67" t="s">
        <v>65</v>
      </c>
      <c r="T326" s="67" t="s">
        <v>64</v>
      </c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7" t="s">
        <v>52</v>
      </c>
      <c r="AS326" s="67" t="s">
        <v>52</v>
      </c>
      <c r="AT326" s="68"/>
      <c r="AU326" s="67" t="s">
        <v>628</v>
      </c>
      <c r="AV326" s="68">
        <v>177</v>
      </c>
    </row>
    <row r="327" spans="1:48" ht="30" customHeight="1" x14ac:dyDescent="0.3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</row>
    <row r="328" spans="1:48" ht="30" customHeight="1" x14ac:dyDescent="0.3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</row>
    <row r="329" spans="1:48" ht="30" customHeight="1" x14ac:dyDescent="0.3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</row>
    <row r="330" spans="1:48" ht="30" customHeight="1" x14ac:dyDescent="0.3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</row>
    <row r="331" spans="1:48" ht="30" customHeight="1" x14ac:dyDescent="0.3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</row>
    <row r="332" spans="1:48" ht="30" customHeight="1" x14ac:dyDescent="0.3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</row>
    <row r="333" spans="1:48" ht="30" customHeight="1" x14ac:dyDescent="0.3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</row>
    <row r="334" spans="1:48" ht="30" customHeight="1" x14ac:dyDescent="0.3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</row>
    <row r="335" spans="1:48" ht="30" customHeight="1" x14ac:dyDescent="0.3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</row>
    <row r="336" spans="1:48" ht="30" customHeight="1" x14ac:dyDescent="0.3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</row>
    <row r="337" spans="1:48" ht="30" customHeight="1" x14ac:dyDescent="0.3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</row>
    <row r="338" spans="1:48" ht="30" customHeight="1" x14ac:dyDescent="0.3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</row>
    <row r="339" spans="1:48" ht="30" customHeight="1" x14ac:dyDescent="0.3">
      <c r="A339" s="64" t="s">
        <v>128</v>
      </c>
      <c r="B339" s="65"/>
      <c r="C339" s="65"/>
      <c r="D339" s="65"/>
      <c r="E339" s="65"/>
      <c r="F339" s="72">
        <f>SUM(F317:F338)</f>
        <v>0</v>
      </c>
      <c r="G339" s="65"/>
      <c r="H339" s="72">
        <f>SUM(H317:H338)</f>
        <v>0</v>
      </c>
      <c r="I339" s="65"/>
      <c r="J339" s="72">
        <f>SUM(J317:J338)</f>
        <v>0</v>
      </c>
      <c r="K339" s="65"/>
      <c r="L339" s="72">
        <f>SUM(L317:L338)</f>
        <v>0</v>
      </c>
      <c r="M339" s="65"/>
      <c r="N339" s="62" t="s">
        <v>129</v>
      </c>
    </row>
    <row r="340" spans="1:48" ht="30" customHeight="1" x14ac:dyDescent="0.3">
      <c r="A340" s="64" t="s">
        <v>629</v>
      </c>
      <c r="B340" s="64" t="s">
        <v>52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8"/>
      <c r="O340" s="68"/>
      <c r="P340" s="68"/>
      <c r="Q340" s="67" t="s">
        <v>630</v>
      </c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</row>
    <row r="341" spans="1:48" ht="30" customHeight="1" x14ac:dyDescent="0.3">
      <c r="A341" s="64" t="s">
        <v>631</v>
      </c>
      <c r="B341" s="64" t="s">
        <v>496</v>
      </c>
      <c r="C341" s="64" t="s">
        <v>90</v>
      </c>
      <c r="D341" s="65">
        <v>117</v>
      </c>
      <c r="E341" s="72"/>
      <c r="F341" s="72">
        <f>TRUNC(E341*D341, 0)</f>
        <v>0</v>
      </c>
      <c r="G341" s="72"/>
      <c r="H341" s="72">
        <f>TRUNC(G341*D341, 0)</f>
        <v>0</v>
      </c>
      <c r="I341" s="72"/>
      <c r="J341" s="72">
        <f>TRUNC(I341*D341, 0)</f>
        <v>0</v>
      </c>
      <c r="K341" s="72">
        <f>TRUNC(E341+G341+I341, 0)</f>
        <v>0</v>
      </c>
      <c r="L341" s="72">
        <f>TRUNC(F341+H341+J341, 0)</f>
        <v>0</v>
      </c>
      <c r="M341" s="64"/>
      <c r="N341" s="67" t="s">
        <v>632</v>
      </c>
      <c r="O341" s="67" t="s">
        <v>52</v>
      </c>
      <c r="P341" s="67" t="s">
        <v>52</v>
      </c>
      <c r="Q341" s="67" t="s">
        <v>630</v>
      </c>
      <c r="R341" s="67" t="s">
        <v>64</v>
      </c>
      <c r="S341" s="67" t="s">
        <v>65</v>
      </c>
      <c r="T341" s="67" t="s">
        <v>65</v>
      </c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7" t="s">
        <v>52</v>
      </c>
      <c r="AS341" s="67" t="s">
        <v>52</v>
      </c>
      <c r="AT341" s="68"/>
      <c r="AU341" s="67" t="s">
        <v>633</v>
      </c>
      <c r="AV341" s="68">
        <v>417</v>
      </c>
    </row>
    <row r="342" spans="1:48" ht="30" customHeight="1" x14ac:dyDescent="0.3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</row>
    <row r="343" spans="1:48" ht="30" customHeight="1" x14ac:dyDescent="0.3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</row>
    <row r="344" spans="1:48" ht="30" customHeight="1" x14ac:dyDescent="0.3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</row>
    <row r="345" spans="1:48" ht="30" customHeight="1" x14ac:dyDescent="0.3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</row>
    <row r="346" spans="1:48" ht="30" customHeight="1" x14ac:dyDescent="0.3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</row>
    <row r="347" spans="1:48" ht="30" customHeight="1" x14ac:dyDescent="0.3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</row>
    <row r="348" spans="1:48" ht="30" customHeight="1" x14ac:dyDescent="0.3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</row>
    <row r="349" spans="1:48" ht="30" customHeight="1" x14ac:dyDescent="0.3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</row>
    <row r="350" spans="1:48" ht="30" customHeight="1" x14ac:dyDescent="0.3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</row>
    <row r="351" spans="1:48" ht="30" customHeight="1" x14ac:dyDescent="0.3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</row>
    <row r="352" spans="1:48" ht="30" customHeight="1" x14ac:dyDescent="0.3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</row>
    <row r="353" spans="1:48" ht="30" customHeight="1" x14ac:dyDescent="0.3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</row>
    <row r="354" spans="1:48" ht="30" customHeight="1" x14ac:dyDescent="0.3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</row>
    <row r="355" spans="1:48" ht="30" customHeight="1" x14ac:dyDescent="0.3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</row>
    <row r="356" spans="1:48" ht="30" customHeight="1" x14ac:dyDescent="0.3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</row>
    <row r="357" spans="1:48" ht="30" customHeight="1" x14ac:dyDescent="0.3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</row>
    <row r="358" spans="1:48" ht="30" customHeight="1" x14ac:dyDescent="0.3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</row>
    <row r="359" spans="1:48" ht="30" customHeight="1" x14ac:dyDescent="0.3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48" ht="30" customHeight="1" x14ac:dyDescent="0.3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</row>
    <row r="361" spans="1:48" ht="30" customHeight="1" x14ac:dyDescent="0.3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</row>
    <row r="362" spans="1:48" ht="30" customHeight="1" x14ac:dyDescent="0.3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</row>
    <row r="363" spans="1:48" ht="30" customHeight="1" x14ac:dyDescent="0.3">
      <c r="A363" s="64" t="s">
        <v>128</v>
      </c>
      <c r="B363" s="65"/>
      <c r="C363" s="65"/>
      <c r="D363" s="65"/>
      <c r="E363" s="65"/>
      <c r="F363" s="72">
        <f>SUM(F341:F362)</f>
        <v>0</v>
      </c>
      <c r="G363" s="65"/>
      <c r="H363" s="72">
        <f>SUM(H341:H362)</f>
        <v>0</v>
      </c>
      <c r="I363" s="65"/>
      <c r="J363" s="72">
        <f>SUM(J341:J362)</f>
        <v>0</v>
      </c>
      <c r="K363" s="65"/>
      <c r="L363" s="72">
        <f>SUM(L341:L362)</f>
        <v>0</v>
      </c>
      <c r="M363" s="65"/>
      <c r="N363" s="62" t="s">
        <v>129</v>
      </c>
    </row>
    <row r="364" spans="1:48" ht="30" customHeight="1" x14ac:dyDescent="0.3">
      <c r="A364" s="64" t="s">
        <v>634</v>
      </c>
      <c r="B364" s="64" t="s">
        <v>52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8"/>
      <c r="O364" s="68"/>
      <c r="P364" s="68"/>
      <c r="Q364" s="67" t="s">
        <v>635</v>
      </c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</row>
    <row r="365" spans="1:48" ht="30" customHeight="1" x14ac:dyDescent="0.3">
      <c r="A365" s="64" t="s">
        <v>636</v>
      </c>
      <c r="B365" s="64" t="s">
        <v>637</v>
      </c>
      <c r="C365" s="64" t="s">
        <v>148</v>
      </c>
      <c r="D365" s="65">
        <v>77.39</v>
      </c>
      <c r="E365" s="72"/>
      <c r="F365" s="72">
        <f>TRUNC(E365*D365, 0)</f>
        <v>0</v>
      </c>
      <c r="G365" s="72"/>
      <c r="H365" s="72">
        <f>TRUNC(G365*D365, 0)</f>
        <v>0</v>
      </c>
      <c r="I365" s="72"/>
      <c r="J365" s="72">
        <f>TRUNC(I365*D365, 0)</f>
        <v>0</v>
      </c>
      <c r="K365" s="72">
        <f t="shared" ref="K365:L369" si="53">TRUNC(E365+G365+I365, 0)</f>
        <v>0</v>
      </c>
      <c r="L365" s="72">
        <f t="shared" si="53"/>
        <v>0</v>
      </c>
      <c r="M365" s="64"/>
      <c r="N365" s="67" t="s">
        <v>638</v>
      </c>
      <c r="O365" s="67" t="s">
        <v>52</v>
      </c>
      <c r="P365" s="67" t="s">
        <v>52</v>
      </c>
      <c r="Q365" s="67" t="s">
        <v>635</v>
      </c>
      <c r="R365" s="67" t="s">
        <v>65</v>
      </c>
      <c r="S365" s="67" t="s">
        <v>65</v>
      </c>
      <c r="T365" s="67" t="s">
        <v>64</v>
      </c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7" t="s">
        <v>52</v>
      </c>
      <c r="AS365" s="67" t="s">
        <v>52</v>
      </c>
      <c r="AT365" s="68"/>
      <c r="AU365" s="67" t="s">
        <v>639</v>
      </c>
      <c r="AV365" s="68">
        <v>298</v>
      </c>
    </row>
    <row r="366" spans="1:48" ht="30" customHeight="1" x14ac:dyDescent="0.3">
      <c r="A366" s="64" t="s">
        <v>640</v>
      </c>
      <c r="B366" s="64" t="s">
        <v>641</v>
      </c>
      <c r="C366" s="64" t="s">
        <v>134</v>
      </c>
      <c r="D366" s="65">
        <v>190.04</v>
      </c>
      <c r="E366" s="72"/>
      <c r="F366" s="72">
        <f>TRUNC(E366*D366, 0)</f>
        <v>0</v>
      </c>
      <c r="G366" s="72"/>
      <c r="H366" s="72">
        <f>TRUNC(G366*D366, 0)</f>
        <v>0</v>
      </c>
      <c r="I366" s="72"/>
      <c r="J366" s="72">
        <f>TRUNC(I366*D366, 0)</f>
        <v>0</v>
      </c>
      <c r="K366" s="72">
        <f t="shared" si="53"/>
        <v>0</v>
      </c>
      <c r="L366" s="72">
        <f t="shared" si="53"/>
        <v>0</v>
      </c>
      <c r="M366" s="64"/>
      <c r="N366" s="67" t="s">
        <v>642</v>
      </c>
      <c r="O366" s="67" t="s">
        <v>52</v>
      </c>
      <c r="P366" s="67" t="s">
        <v>52</v>
      </c>
      <c r="Q366" s="67" t="s">
        <v>635</v>
      </c>
      <c r="R366" s="67" t="s">
        <v>65</v>
      </c>
      <c r="S366" s="67" t="s">
        <v>64</v>
      </c>
      <c r="T366" s="67" t="s">
        <v>65</v>
      </c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7" t="s">
        <v>52</v>
      </c>
      <c r="AS366" s="67" t="s">
        <v>52</v>
      </c>
      <c r="AT366" s="68"/>
      <c r="AU366" s="67" t="s">
        <v>643</v>
      </c>
      <c r="AV366" s="68">
        <v>299</v>
      </c>
    </row>
    <row r="367" spans="1:48" ht="30" customHeight="1" x14ac:dyDescent="0.3">
      <c r="A367" s="64" t="s">
        <v>644</v>
      </c>
      <c r="B367" s="64" t="s">
        <v>645</v>
      </c>
      <c r="C367" s="64" t="s">
        <v>185</v>
      </c>
      <c r="D367" s="65">
        <v>1218</v>
      </c>
      <c r="E367" s="72"/>
      <c r="F367" s="72">
        <f>TRUNC(E367*D367, 0)</f>
        <v>0</v>
      </c>
      <c r="G367" s="72"/>
      <c r="H367" s="72">
        <f>TRUNC(G367*D367, 0)</f>
        <v>0</v>
      </c>
      <c r="I367" s="72"/>
      <c r="J367" s="72">
        <f>TRUNC(I367*D367, 0)</f>
        <v>0</v>
      </c>
      <c r="K367" s="72">
        <f t="shared" si="53"/>
        <v>0</v>
      </c>
      <c r="L367" s="72">
        <f t="shared" si="53"/>
        <v>0</v>
      </c>
      <c r="M367" s="64"/>
      <c r="N367" s="67" t="s">
        <v>646</v>
      </c>
      <c r="O367" s="67" t="s">
        <v>52</v>
      </c>
      <c r="P367" s="67" t="s">
        <v>52</v>
      </c>
      <c r="Q367" s="67" t="s">
        <v>635</v>
      </c>
      <c r="R367" s="67" t="s">
        <v>65</v>
      </c>
      <c r="S367" s="67" t="s">
        <v>64</v>
      </c>
      <c r="T367" s="67" t="s">
        <v>65</v>
      </c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7" t="s">
        <v>52</v>
      </c>
      <c r="AS367" s="67" t="s">
        <v>52</v>
      </c>
      <c r="AT367" s="68"/>
      <c r="AU367" s="67" t="s">
        <v>647</v>
      </c>
      <c r="AV367" s="68">
        <v>300</v>
      </c>
    </row>
    <row r="368" spans="1:48" ht="30" customHeight="1" x14ac:dyDescent="0.3">
      <c r="A368" s="64" t="s">
        <v>648</v>
      </c>
      <c r="B368" s="64" t="s">
        <v>52</v>
      </c>
      <c r="C368" s="64" t="s">
        <v>134</v>
      </c>
      <c r="D368" s="65">
        <v>63.66</v>
      </c>
      <c r="E368" s="72"/>
      <c r="F368" s="72">
        <f>TRUNC(E368*D368, 0)</f>
        <v>0</v>
      </c>
      <c r="G368" s="72"/>
      <c r="H368" s="72">
        <f>TRUNC(G368*D368, 0)</f>
        <v>0</v>
      </c>
      <c r="I368" s="72"/>
      <c r="J368" s="72">
        <f>TRUNC(I368*D368, 0)</f>
        <v>0</v>
      </c>
      <c r="K368" s="72">
        <f t="shared" si="53"/>
        <v>0</v>
      </c>
      <c r="L368" s="72">
        <f t="shared" si="53"/>
        <v>0</v>
      </c>
      <c r="M368" s="64"/>
      <c r="N368" s="67" t="s">
        <v>649</v>
      </c>
      <c r="O368" s="67" t="s">
        <v>52</v>
      </c>
      <c r="P368" s="67" t="s">
        <v>52</v>
      </c>
      <c r="Q368" s="67" t="s">
        <v>635</v>
      </c>
      <c r="R368" s="67" t="s">
        <v>65</v>
      </c>
      <c r="S368" s="67" t="s">
        <v>65</v>
      </c>
      <c r="T368" s="67" t="s">
        <v>64</v>
      </c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7" t="s">
        <v>52</v>
      </c>
      <c r="AS368" s="67" t="s">
        <v>52</v>
      </c>
      <c r="AT368" s="68"/>
      <c r="AU368" s="67" t="s">
        <v>650</v>
      </c>
      <c r="AV368" s="68">
        <v>435</v>
      </c>
    </row>
    <row r="369" spans="1:48" ht="30" customHeight="1" x14ac:dyDescent="0.3">
      <c r="A369" s="64" t="s">
        <v>651</v>
      </c>
      <c r="B369" s="64" t="s">
        <v>652</v>
      </c>
      <c r="C369" s="64" t="s">
        <v>134</v>
      </c>
      <c r="D369" s="65">
        <v>25.28</v>
      </c>
      <c r="E369" s="72"/>
      <c r="F369" s="72">
        <f>TRUNC(E369*D369, 0)</f>
        <v>0</v>
      </c>
      <c r="G369" s="72"/>
      <c r="H369" s="72">
        <f>TRUNC(G369*D369, 0)</f>
        <v>0</v>
      </c>
      <c r="I369" s="72"/>
      <c r="J369" s="72">
        <f>TRUNC(I369*D369, 0)</f>
        <v>0</v>
      </c>
      <c r="K369" s="72">
        <f t="shared" si="53"/>
        <v>0</v>
      </c>
      <c r="L369" s="72">
        <f t="shared" si="53"/>
        <v>0</v>
      </c>
      <c r="M369" s="64"/>
      <c r="N369" s="67" t="s">
        <v>653</v>
      </c>
      <c r="O369" s="67" t="s">
        <v>52</v>
      </c>
      <c r="P369" s="67" t="s">
        <v>52</v>
      </c>
      <c r="Q369" s="67" t="s">
        <v>635</v>
      </c>
      <c r="R369" s="67" t="s">
        <v>65</v>
      </c>
      <c r="S369" s="67" t="s">
        <v>65</v>
      </c>
      <c r="T369" s="67" t="s">
        <v>64</v>
      </c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7" t="s">
        <v>52</v>
      </c>
      <c r="AS369" s="67" t="s">
        <v>52</v>
      </c>
      <c r="AT369" s="68"/>
      <c r="AU369" s="67" t="s">
        <v>654</v>
      </c>
      <c r="AV369" s="68">
        <v>436</v>
      </c>
    </row>
    <row r="370" spans="1:48" ht="30" customHeight="1" x14ac:dyDescent="0.3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</row>
    <row r="371" spans="1:48" ht="30" customHeight="1" x14ac:dyDescent="0.3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</row>
    <row r="372" spans="1:48" ht="30" customHeight="1" x14ac:dyDescent="0.3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</row>
    <row r="373" spans="1:48" ht="30" customHeight="1" x14ac:dyDescent="0.3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</row>
    <row r="374" spans="1:48" ht="30" customHeight="1" x14ac:dyDescent="0.3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</row>
    <row r="375" spans="1:48" ht="30" customHeight="1" x14ac:dyDescent="0.3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</row>
    <row r="376" spans="1:48" ht="30" customHeight="1" x14ac:dyDescent="0.3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</row>
    <row r="377" spans="1:48" ht="30" customHeight="1" x14ac:dyDescent="0.3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</row>
    <row r="378" spans="1:48" ht="30" customHeight="1" x14ac:dyDescent="0.3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</row>
    <row r="379" spans="1:48" ht="30" customHeight="1" x14ac:dyDescent="0.3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</row>
    <row r="380" spans="1:48" ht="30" customHeight="1" x14ac:dyDescent="0.3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</row>
    <row r="381" spans="1:48" ht="30" customHeight="1" x14ac:dyDescent="0.3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</row>
    <row r="382" spans="1:48" ht="30" customHeight="1" x14ac:dyDescent="0.3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</row>
    <row r="383" spans="1:48" ht="30" customHeight="1" x14ac:dyDescent="0.3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</row>
    <row r="384" spans="1:48" ht="30" customHeight="1" x14ac:dyDescent="0.3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</row>
    <row r="385" spans="1:48" ht="30" customHeight="1" x14ac:dyDescent="0.3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</row>
    <row r="386" spans="1:48" ht="30" customHeight="1" x14ac:dyDescent="0.3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</row>
    <row r="387" spans="1:48" ht="30" customHeight="1" x14ac:dyDescent="0.3">
      <c r="A387" s="64" t="s">
        <v>128</v>
      </c>
      <c r="B387" s="65"/>
      <c r="C387" s="65"/>
      <c r="D387" s="65"/>
      <c r="E387" s="65"/>
      <c r="F387" s="72">
        <f>SUM(F365:F386)</f>
        <v>0</v>
      </c>
      <c r="G387" s="65"/>
      <c r="H387" s="72">
        <f>SUM(H365:H386)</f>
        <v>0</v>
      </c>
      <c r="I387" s="65"/>
      <c r="J387" s="72">
        <f>SUM(J365:J386)</f>
        <v>0</v>
      </c>
      <c r="K387" s="65"/>
      <c r="L387" s="72">
        <f>SUM(L365:L386)</f>
        <v>0</v>
      </c>
      <c r="M387" s="65"/>
      <c r="N387" s="62" t="s">
        <v>129</v>
      </c>
    </row>
    <row r="388" spans="1:48" ht="30" customHeight="1" x14ac:dyDescent="0.3">
      <c r="A388" s="64" t="s">
        <v>657</v>
      </c>
      <c r="B388" s="64" t="s">
        <v>52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8"/>
      <c r="O388" s="68"/>
      <c r="P388" s="68"/>
      <c r="Q388" s="67" t="s">
        <v>658</v>
      </c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</row>
    <row r="389" spans="1:48" ht="30" customHeight="1" x14ac:dyDescent="0.3">
      <c r="A389" s="64" t="s">
        <v>83</v>
      </c>
      <c r="B389" s="64" t="s">
        <v>84</v>
      </c>
      <c r="C389" s="64" t="s">
        <v>85</v>
      </c>
      <c r="D389" s="65">
        <v>2</v>
      </c>
      <c r="E389" s="72"/>
      <c r="F389" s="72">
        <f t="shared" ref="F389:F394" si="54">TRUNC(E389*D389, 0)</f>
        <v>0</v>
      </c>
      <c r="G389" s="72"/>
      <c r="H389" s="72">
        <f t="shared" ref="H389:H394" si="55">TRUNC(G389*D389, 0)</f>
        <v>0</v>
      </c>
      <c r="I389" s="72"/>
      <c r="J389" s="72">
        <f t="shared" ref="J389:J394" si="56">TRUNC(I389*D389, 0)</f>
        <v>0</v>
      </c>
      <c r="K389" s="72">
        <f t="shared" ref="K389:L394" si="57">TRUNC(E389+G389+I389, 0)</f>
        <v>0</v>
      </c>
      <c r="L389" s="72">
        <f t="shared" si="57"/>
        <v>0</v>
      </c>
      <c r="M389" s="64"/>
      <c r="N389" s="67" t="s">
        <v>86</v>
      </c>
      <c r="O389" s="67" t="s">
        <v>52</v>
      </c>
      <c r="P389" s="67" t="s">
        <v>52</v>
      </c>
      <c r="Q389" s="67" t="s">
        <v>658</v>
      </c>
      <c r="R389" s="67" t="s">
        <v>64</v>
      </c>
      <c r="S389" s="67" t="s">
        <v>65</v>
      </c>
      <c r="T389" s="67" t="s">
        <v>65</v>
      </c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8"/>
      <c r="AM389" s="68"/>
      <c r="AN389" s="68"/>
      <c r="AO389" s="68"/>
      <c r="AP389" s="68"/>
      <c r="AQ389" s="68"/>
      <c r="AR389" s="67" t="s">
        <v>52</v>
      </c>
      <c r="AS389" s="67" t="s">
        <v>52</v>
      </c>
      <c r="AT389" s="68"/>
      <c r="AU389" s="67" t="s">
        <v>659</v>
      </c>
      <c r="AV389" s="68">
        <v>185</v>
      </c>
    </row>
    <row r="390" spans="1:48" ht="30" customHeight="1" x14ac:dyDescent="0.3">
      <c r="A390" s="64" t="s">
        <v>100</v>
      </c>
      <c r="B390" s="64" t="s">
        <v>101</v>
      </c>
      <c r="C390" s="64" t="s">
        <v>90</v>
      </c>
      <c r="D390" s="65">
        <v>45.58</v>
      </c>
      <c r="E390" s="72"/>
      <c r="F390" s="72">
        <f t="shared" si="54"/>
        <v>0</v>
      </c>
      <c r="G390" s="72"/>
      <c r="H390" s="72">
        <f t="shared" si="55"/>
        <v>0</v>
      </c>
      <c r="I390" s="72"/>
      <c r="J390" s="72">
        <f t="shared" si="56"/>
        <v>0</v>
      </c>
      <c r="K390" s="72">
        <f t="shared" si="57"/>
        <v>0</v>
      </c>
      <c r="L390" s="72">
        <f t="shared" si="57"/>
        <v>0</v>
      </c>
      <c r="M390" s="64"/>
      <c r="N390" s="67" t="s">
        <v>102</v>
      </c>
      <c r="O390" s="67" t="s">
        <v>52</v>
      </c>
      <c r="P390" s="67" t="s">
        <v>52</v>
      </c>
      <c r="Q390" s="67" t="s">
        <v>658</v>
      </c>
      <c r="R390" s="67" t="s">
        <v>64</v>
      </c>
      <c r="S390" s="67" t="s">
        <v>65</v>
      </c>
      <c r="T390" s="67" t="s">
        <v>65</v>
      </c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8"/>
      <c r="AM390" s="68"/>
      <c r="AN390" s="68"/>
      <c r="AO390" s="68"/>
      <c r="AP390" s="68"/>
      <c r="AQ390" s="68"/>
      <c r="AR390" s="67" t="s">
        <v>52</v>
      </c>
      <c r="AS390" s="67" t="s">
        <v>52</v>
      </c>
      <c r="AT390" s="68"/>
      <c r="AU390" s="67" t="s">
        <v>660</v>
      </c>
      <c r="AV390" s="68">
        <v>312</v>
      </c>
    </row>
    <row r="391" spans="1:48" ht="30" customHeight="1" x14ac:dyDescent="0.3">
      <c r="A391" s="64" t="s">
        <v>112</v>
      </c>
      <c r="B391" s="64" t="s">
        <v>113</v>
      </c>
      <c r="C391" s="64" t="s">
        <v>90</v>
      </c>
      <c r="D391" s="65">
        <v>45.58</v>
      </c>
      <c r="E391" s="72"/>
      <c r="F391" s="72">
        <f t="shared" si="54"/>
        <v>0</v>
      </c>
      <c r="G391" s="72"/>
      <c r="H391" s="72">
        <f t="shared" si="55"/>
        <v>0</v>
      </c>
      <c r="I391" s="72"/>
      <c r="J391" s="72">
        <f t="shared" si="56"/>
        <v>0</v>
      </c>
      <c r="K391" s="72">
        <f t="shared" si="57"/>
        <v>0</v>
      </c>
      <c r="L391" s="72">
        <f t="shared" si="57"/>
        <v>0</v>
      </c>
      <c r="M391" s="64"/>
      <c r="N391" s="67" t="s">
        <v>114</v>
      </c>
      <c r="O391" s="67" t="s">
        <v>52</v>
      </c>
      <c r="P391" s="67" t="s">
        <v>52</v>
      </c>
      <c r="Q391" s="67" t="s">
        <v>658</v>
      </c>
      <c r="R391" s="67" t="s">
        <v>64</v>
      </c>
      <c r="S391" s="67" t="s">
        <v>65</v>
      </c>
      <c r="T391" s="67" t="s">
        <v>65</v>
      </c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7" t="s">
        <v>52</v>
      </c>
      <c r="AS391" s="67" t="s">
        <v>52</v>
      </c>
      <c r="AT391" s="68"/>
      <c r="AU391" s="67" t="s">
        <v>661</v>
      </c>
      <c r="AV391" s="68">
        <v>187</v>
      </c>
    </row>
    <row r="392" spans="1:48" ht="30" customHeight="1" x14ac:dyDescent="0.3">
      <c r="A392" s="64" t="s">
        <v>116</v>
      </c>
      <c r="B392" s="64" t="s">
        <v>117</v>
      </c>
      <c r="C392" s="64" t="s">
        <v>90</v>
      </c>
      <c r="D392" s="65">
        <v>45.58</v>
      </c>
      <c r="E392" s="72"/>
      <c r="F392" s="72">
        <f t="shared" si="54"/>
        <v>0</v>
      </c>
      <c r="G392" s="72"/>
      <c r="H392" s="72">
        <f t="shared" si="55"/>
        <v>0</v>
      </c>
      <c r="I392" s="72"/>
      <c r="J392" s="72">
        <f t="shared" si="56"/>
        <v>0</v>
      </c>
      <c r="K392" s="72">
        <f t="shared" si="57"/>
        <v>0</v>
      </c>
      <c r="L392" s="72">
        <f t="shared" si="57"/>
        <v>0</v>
      </c>
      <c r="M392" s="64"/>
      <c r="N392" s="67" t="s">
        <v>118</v>
      </c>
      <c r="O392" s="67" t="s">
        <v>52</v>
      </c>
      <c r="P392" s="67" t="s">
        <v>52</v>
      </c>
      <c r="Q392" s="67" t="s">
        <v>658</v>
      </c>
      <c r="R392" s="67" t="s">
        <v>64</v>
      </c>
      <c r="S392" s="67" t="s">
        <v>65</v>
      </c>
      <c r="T392" s="67" t="s">
        <v>65</v>
      </c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8"/>
      <c r="AM392" s="68"/>
      <c r="AN392" s="68"/>
      <c r="AO392" s="68"/>
      <c r="AP392" s="68"/>
      <c r="AQ392" s="68"/>
      <c r="AR392" s="67" t="s">
        <v>52</v>
      </c>
      <c r="AS392" s="67" t="s">
        <v>52</v>
      </c>
      <c r="AT392" s="68"/>
      <c r="AU392" s="67" t="s">
        <v>662</v>
      </c>
      <c r="AV392" s="68">
        <v>188</v>
      </c>
    </row>
    <row r="393" spans="1:48" ht="30" customHeight="1" x14ac:dyDescent="0.3">
      <c r="A393" s="64" t="s">
        <v>120</v>
      </c>
      <c r="B393" s="64" t="s">
        <v>121</v>
      </c>
      <c r="C393" s="64" t="s">
        <v>90</v>
      </c>
      <c r="D393" s="65">
        <v>45.58</v>
      </c>
      <c r="E393" s="72"/>
      <c r="F393" s="72">
        <f t="shared" si="54"/>
        <v>0</v>
      </c>
      <c r="G393" s="72"/>
      <c r="H393" s="72">
        <f t="shared" si="55"/>
        <v>0</v>
      </c>
      <c r="I393" s="72"/>
      <c r="J393" s="72">
        <f t="shared" si="56"/>
        <v>0</v>
      </c>
      <c r="K393" s="72">
        <f t="shared" si="57"/>
        <v>0</v>
      </c>
      <c r="L393" s="72">
        <f t="shared" si="57"/>
        <v>0</v>
      </c>
      <c r="M393" s="64"/>
      <c r="N393" s="67" t="s">
        <v>122</v>
      </c>
      <c r="O393" s="67" t="s">
        <v>52</v>
      </c>
      <c r="P393" s="67" t="s">
        <v>52</v>
      </c>
      <c r="Q393" s="67" t="s">
        <v>658</v>
      </c>
      <c r="R393" s="67" t="s">
        <v>64</v>
      </c>
      <c r="S393" s="67" t="s">
        <v>65</v>
      </c>
      <c r="T393" s="67" t="s">
        <v>65</v>
      </c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7" t="s">
        <v>52</v>
      </c>
      <c r="AS393" s="67" t="s">
        <v>52</v>
      </c>
      <c r="AT393" s="68"/>
      <c r="AU393" s="67" t="s">
        <v>663</v>
      </c>
      <c r="AV393" s="68">
        <v>189</v>
      </c>
    </row>
    <row r="394" spans="1:48" ht="30" customHeight="1" x14ac:dyDescent="0.3">
      <c r="A394" s="64" t="s">
        <v>664</v>
      </c>
      <c r="B394" s="64" t="s">
        <v>665</v>
      </c>
      <c r="C394" s="64" t="s">
        <v>90</v>
      </c>
      <c r="D394" s="65">
        <v>54.96</v>
      </c>
      <c r="E394" s="72"/>
      <c r="F394" s="72">
        <f t="shared" si="54"/>
        <v>0</v>
      </c>
      <c r="G394" s="72"/>
      <c r="H394" s="72">
        <f t="shared" si="55"/>
        <v>0</v>
      </c>
      <c r="I394" s="72"/>
      <c r="J394" s="72">
        <f t="shared" si="56"/>
        <v>0</v>
      </c>
      <c r="K394" s="72">
        <f t="shared" si="57"/>
        <v>0</v>
      </c>
      <c r="L394" s="72">
        <f t="shared" si="57"/>
        <v>0</v>
      </c>
      <c r="M394" s="64"/>
      <c r="N394" s="67" t="s">
        <v>666</v>
      </c>
      <c r="O394" s="67" t="s">
        <v>52</v>
      </c>
      <c r="P394" s="67" t="s">
        <v>52</v>
      </c>
      <c r="Q394" s="67" t="s">
        <v>658</v>
      </c>
      <c r="R394" s="67" t="s">
        <v>64</v>
      </c>
      <c r="S394" s="67" t="s">
        <v>65</v>
      </c>
      <c r="T394" s="67" t="s">
        <v>65</v>
      </c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8"/>
      <c r="AM394" s="68"/>
      <c r="AN394" s="68"/>
      <c r="AO394" s="68"/>
      <c r="AP394" s="68"/>
      <c r="AQ394" s="68"/>
      <c r="AR394" s="67" t="s">
        <v>52</v>
      </c>
      <c r="AS394" s="67" t="s">
        <v>52</v>
      </c>
      <c r="AT394" s="68"/>
      <c r="AU394" s="67" t="s">
        <v>667</v>
      </c>
      <c r="AV394" s="68">
        <v>190</v>
      </c>
    </row>
    <row r="395" spans="1:48" ht="30" customHeight="1" x14ac:dyDescent="0.3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</row>
    <row r="396" spans="1:48" ht="30" customHeight="1" x14ac:dyDescent="0.3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</row>
    <row r="397" spans="1:48" ht="30" customHeight="1" x14ac:dyDescent="0.3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</row>
    <row r="398" spans="1:48" ht="30" customHeight="1" x14ac:dyDescent="0.3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</row>
    <row r="399" spans="1:48" ht="30" customHeight="1" x14ac:dyDescent="0.3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</row>
    <row r="400" spans="1:48" ht="30" customHeight="1" x14ac:dyDescent="0.3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</row>
    <row r="401" spans="1:48" ht="30" customHeight="1" x14ac:dyDescent="0.3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</row>
    <row r="402" spans="1:48" ht="30" customHeight="1" x14ac:dyDescent="0.3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</row>
    <row r="403" spans="1:48" ht="30" customHeight="1" x14ac:dyDescent="0.3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</row>
    <row r="404" spans="1:48" ht="30" customHeight="1" x14ac:dyDescent="0.3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</row>
    <row r="405" spans="1:48" ht="30" customHeight="1" x14ac:dyDescent="0.3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</row>
    <row r="406" spans="1:48" ht="30" customHeight="1" x14ac:dyDescent="0.3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</row>
    <row r="407" spans="1:48" ht="30" customHeight="1" x14ac:dyDescent="0.3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</row>
    <row r="408" spans="1:48" ht="30" customHeight="1" x14ac:dyDescent="0.3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</row>
    <row r="409" spans="1:48" ht="30" customHeight="1" x14ac:dyDescent="0.3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</row>
    <row r="410" spans="1:48" ht="30" customHeight="1" x14ac:dyDescent="0.3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</row>
    <row r="411" spans="1:48" ht="30" customHeight="1" x14ac:dyDescent="0.3">
      <c r="A411" s="64" t="s">
        <v>128</v>
      </c>
      <c r="B411" s="65"/>
      <c r="C411" s="65"/>
      <c r="D411" s="65"/>
      <c r="E411" s="65"/>
      <c r="F411" s="72">
        <f>SUM(F389:F410)</f>
        <v>0</v>
      </c>
      <c r="G411" s="65"/>
      <c r="H411" s="72">
        <f>SUM(H389:H410)</f>
        <v>0</v>
      </c>
      <c r="I411" s="65"/>
      <c r="J411" s="72">
        <f>SUM(J389:J410)</f>
        <v>0</v>
      </c>
      <c r="K411" s="65"/>
      <c r="L411" s="72">
        <f>SUM(L389:L410)</f>
        <v>0</v>
      </c>
      <c r="M411" s="65"/>
      <c r="N411" s="62" t="s">
        <v>129</v>
      </c>
    </row>
    <row r="412" spans="1:48" ht="30" customHeight="1" x14ac:dyDescent="0.3">
      <c r="A412" s="64" t="s">
        <v>668</v>
      </c>
      <c r="B412" s="64" t="s">
        <v>52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8"/>
      <c r="O412" s="68"/>
      <c r="P412" s="68"/>
      <c r="Q412" s="67" t="s">
        <v>669</v>
      </c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68"/>
      <c r="AM412" s="68"/>
      <c r="AN412" s="68"/>
      <c r="AO412" s="68"/>
      <c r="AP412" s="68"/>
      <c r="AQ412" s="68"/>
      <c r="AR412" s="68"/>
      <c r="AS412" s="68"/>
      <c r="AT412" s="68"/>
      <c r="AU412" s="68"/>
      <c r="AV412" s="68"/>
    </row>
    <row r="413" spans="1:48" ht="30" customHeight="1" x14ac:dyDescent="0.3">
      <c r="A413" s="64" t="s">
        <v>132</v>
      </c>
      <c r="B413" s="64" t="s">
        <v>133</v>
      </c>
      <c r="C413" s="64" t="s">
        <v>134</v>
      </c>
      <c r="D413" s="65">
        <v>1.2</v>
      </c>
      <c r="E413" s="72"/>
      <c r="F413" s="72">
        <f t="shared" ref="F413:F427" si="58">TRUNC(E413*D413, 0)</f>
        <v>0</v>
      </c>
      <c r="G413" s="72"/>
      <c r="H413" s="72">
        <f t="shared" ref="H413:H427" si="59">TRUNC(G413*D413, 0)</f>
        <v>0</v>
      </c>
      <c r="I413" s="72"/>
      <c r="J413" s="72">
        <f t="shared" ref="J413:J427" si="60">TRUNC(I413*D413, 0)</f>
        <v>0</v>
      </c>
      <c r="K413" s="72">
        <f t="shared" ref="K413:K427" si="61">TRUNC(E413+G413+I413, 0)</f>
        <v>0</v>
      </c>
      <c r="L413" s="72">
        <f t="shared" ref="L413:L427" si="62">TRUNC(F413+H413+J413, 0)</f>
        <v>0</v>
      </c>
      <c r="M413" s="64"/>
      <c r="N413" s="67" t="s">
        <v>135</v>
      </c>
      <c r="O413" s="67" t="s">
        <v>52</v>
      </c>
      <c r="P413" s="67" t="s">
        <v>52</v>
      </c>
      <c r="Q413" s="67" t="s">
        <v>669</v>
      </c>
      <c r="R413" s="67" t="s">
        <v>65</v>
      </c>
      <c r="S413" s="67" t="s">
        <v>65</v>
      </c>
      <c r="T413" s="67" t="s">
        <v>64</v>
      </c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7" t="s">
        <v>52</v>
      </c>
      <c r="AS413" s="67" t="s">
        <v>52</v>
      </c>
      <c r="AT413" s="68"/>
      <c r="AU413" s="67" t="s">
        <v>670</v>
      </c>
      <c r="AV413" s="68">
        <v>229</v>
      </c>
    </row>
    <row r="414" spans="1:48" ht="30" customHeight="1" x14ac:dyDescent="0.3">
      <c r="A414" s="64" t="s">
        <v>132</v>
      </c>
      <c r="B414" s="64" t="s">
        <v>137</v>
      </c>
      <c r="C414" s="64" t="s">
        <v>134</v>
      </c>
      <c r="D414" s="65">
        <v>0.84</v>
      </c>
      <c r="E414" s="72"/>
      <c r="F414" s="72">
        <f t="shared" si="58"/>
        <v>0</v>
      </c>
      <c r="G414" s="72"/>
      <c r="H414" s="72">
        <f t="shared" si="59"/>
        <v>0</v>
      </c>
      <c r="I414" s="72"/>
      <c r="J414" s="72">
        <f t="shared" si="60"/>
        <v>0</v>
      </c>
      <c r="K414" s="72">
        <f t="shared" si="61"/>
        <v>0</v>
      </c>
      <c r="L414" s="72">
        <f t="shared" si="62"/>
        <v>0</v>
      </c>
      <c r="M414" s="64"/>
      <c r="N414" s="67" t="s">
        <v>138</v>
      </c>
      <c r="O414" s="67" t="s">
        <v>52</v>
      </c>
      <c r="P414" s="67" t="s">
        <v>52</v>
      </c>
      <c r="Q414" s="67" t="s">
        <v>669</v>
      </c>
      <c r="R414" s="67" t="s">
        <v>65</v>
      </c>
      <c r="S414" s="67" t="s">
        <v>65</v>
      </c>
      <c r="T414" s="67" t="s">
        <v>64</v>
      </c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  <c r="AO414" s="68"/>
      <c r="AP414" s="68"/>
      <c r="AQ414" s="68"/>
      <c r="AR414" s="67" t="s">
        <v>52</v>
      </c>
      <c r="AS414" s="67" t="s">
        <v>52</v>
      </c>
      <c r="AT414" s="68"/>
      <c r="AU414" s="67" t="s">
        <v>671</v>
      </c>
      <c r="AV414" s="68">
        <v>230</v>
      </c>
    </row>
    <row r="415" spans="1:48" ht="30" customHeight="1" x14ac:dyDescent="0.3">
      <c r="A415" s="64" t="s">
        <v>132</v>
      </c>
      <c r="B415" s="64" t="s">
        <v>140</v>
      </c>
      <c r="C415" s="64" t="s">
        <v>134</v>
      </c>
      <c r="D415" s="65">
        <v>2.11</v>
      </c>
      <c r="E415" s="72"/>
      <c r="F415" s="72">
        <f t="shared" si="58"/>
        <v>0</v>
      </c>
      <c r="G415" s="72"/>
      <c r="H415" s="72">
        <f t="shared" si="59"/>
        <v>0</v>
      </c>
      <c r="I415" s="72"/>
      <c r="J415" s="72">
        <f t="shared" si="60"/>
        <v>0</v>
      </c>
      <c r="K415" s="72">
        <f t="shared" si="61"/>
        <v>0</v>
      </c>
      <c r="L415" s="72">
        <f t="shared" si="62"/>
        <v>0</v>
      </c>
      <c r="M415" s="64"/>
      <c r="N415" s="67" t="s">
        <v>141</v>
      </c>
      <c r="O415" s="67" t="s">
        <v>52</v>
      </c>
      <c r="P415" s="67" t="s">
        <v>52</v>
      </c>
      <c r="Q415" s="67" t="s">
        <v>669</v>
      </c>
      <c r="R415" s="67" t="s">
        <v>65</v>
      </c>
      <c r="S415" s="67" t="s">
        <v>65</v>
      </c>
      <c r="T415" s="67" t="s">
        <v>64</v>
      </c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7" t="s">
        <v>52</v>
      </c>
      <c r="AS415" s="67" t="s">
        <v>52</v>
      </c>
      <c r="AT415" s="68"/>
      <c r="AU415" s="67" t="s">
        <v>672</v>
      </c>
      <c r="AV415" s="68">
        <v>231</v>
      </c>
    </row>
    <row r="416" spans="1:48" ht="30" customHeight="1" x14ac:dyDescent="0.3">
      <c r="A416" s="64" t="s">
        <v>132</v>
      </c>
      <c r="B416" s="64" t="s">
        <v>143</v>
      </c>
      <c r="C416" s="64" t="s">
        <v>134</v>
      </c>
      <c r="D416" s="65">
        <v>3.74</v>
      </c>
      <c r="E416" s="72"/>
      <c r="F416" s="72">
        <f t="shared" si="58"/>
        <v>0</v>
      </c>
      <c r="G416" s="72"/>
      <c r="H416" s="72">
        <f t="shared" si="59"/>
        <v>0</v>
      </c>
      <c r="I416" s="72"/>
      <c r="J416" s="72">
        <f t="shared" si="60"/>
        <v>0</v>
      </c>
      <c r="K416" s="72">
        <f t="shared" si="61"/>
        <v>0</v>
      </c>
      <c r="L416" s="72">
        <f t="shared" si="62"/>
        <v>0</v>
      </c>
      <c r="M416" s="64"/>
      <c r="N416" s="67" t="s">
        <v>144</v>
      </c>
      <c r="O416" s="67" t="s">
        <v>52</v>
      </c>
      <c r="P416" s="67" t="s">
        <v>52</v>
      </c>
      <c r="Q416" s="67" t="s">
        <v>669</v>
      </c>
      <c r="R416" s="67" t="s">
        <v>65</v>
      </c>
      <c r="S416" s="67" t="s">
        <v>65</v>
      </c>
      <c r="T416" s="67" t="s">
        <v>64</v>
      </c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68"/>
      <c r="AM416" s="68"/>
      <c r="AN416" s="68"/>
      <c r="AO416" s="68"/>
      <c r="AP416" s="68"/>
      <c r="AQ416" s="68"/>
      <c r="AR416" s="67" t="s">
        <v>52</v>
      </c>
      <c r="AS416" s="67" t="s">
        <v>52</v>
      </c>
      <c r="AT416" s="68"/>
      <c r="AU416" s="67" t="s">
        <v>673</v>
      </c>
      <c r="AV416" s="68">
        <v>232</v>
      </c>
    </row>
    <row r="417" spans="1:48" ht="30" customHeight="1" x14ac:dyDescent="0.3">
      <c r="A417" s="64" t="s">
        <v>146</v>
      </c>
      <c r="B417" s="64" t="s">
        <v>151</v>
      </c>
      <c r="C417" s="64" t="s">
        <v>148</v>
      </c>
      <c r="D417" s="65">
        <v>2.8</v>
      </c>
      <c r="E417" s="72"/>
      <c r="F417" s="72">
        <f t="shared" si="58"/>
        <v>0</v>
      </c>
      <c r="G417" s="72"/>
      <c r="H417" s="72">
        <f t="shared" si="59"/>
        <v>0</v>
      </c>
      <c r="I417" s="72"/>
      <c r="J417" s="72">
        <f t="shared" si="60"/>
        <v>0</v>
      </c>
      <c r="K417" s="72">
        <f t="shared" si="61"/>
        <v>0</v>
      </c>
      <c r="L417" s="72">
        <f t="shared" si="62"/>
        <v>0</v>
      </c>
      <c r="M417" s="64"/>
      <c r="N417" s="67" t="s">
        <v>152</v>
      </c>
      <c r="O417" s="67" t="s">
        <v>52</v>
      </c>
      <c r="P417" s="67" t="s">
        <v>52</v>
      </c>
      <c r="Q417" s="67" t="s">
        <v>669</v>
      </c>
      <c r="R417" s="67" t="s">
        <v>65</v>
      </c>
      <c r="S417" s="67" t="s">
        <v>65</v>
      </c>
      <c r="T417" s="67" t="s">
        <v>64</v>
      </c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68"/>
      <c r="AM417" s="68"/>
      <c r="AN417" s="68"/>
      <c r="AO417" s="68"/>
      <c r="AP417" s="68"/>
      <c r="AQ417" s="68"/>
      <c r="AR417" s="67" t="s">
        <v>52</v>
      </c>
      <c r="AS417" s="67" t="s">
        <v>52</v>
      </c>
      <c r="AT417" s="68"/>
      <c r="AU417" s="67" t="s">
        <v>674</v>
      </c>
      <c r="AV417" s="68">
        <v>234</v>
      </c>
    </row>
    <row r="418" spans="1:48" ht="30" customHeight="1" x14ac:dyDescent="0.3">
      <c r="A418" s="64" t="s">
        <v>146</v>
      </c>
      <c r="B418" s="64" t="s">
        <v>154</v>
      </c>
      <c r="C418" s="64" t="s">
        <v>148</v>
      </c>
      <c r="D418" s="65">
        <v>37.14</v>
      </c>
      <c r="E418" s="72"/>
      <c r="F418" s="72">
        <f t="shared" si="58"/>
        <v>0</v>
      </c>
      <c r="G418" s="72"/>
      <c r="H418" s="72">
        <f t="shared" si="59"/>
        <v>0</v>
      </c>
      <c r="I418" s="72"/>
      <c r="J418" s="72">
        <f t="shared" si="60"/>
        <v>0</v>
      </c>
      <c r="K418" s="72">
        <f t="shared" si="61"/>
        <v>0</v>
      </c>
      <c r="L418" s="72">
        <f t="shared" si="62"/>
        <v>0</v>
      </c>
      <c r="M418" s="64"/>
      <c r="N418" s="67" t="s">
        <v>155</v>
      </c>
      <c r="O418" s="67" t="s">
        <v>52</v>
      </c>
      <c r="P418" s="67" t="s">
        <v>52</v>
      </c>
      <c r="Q418" s="67" t="s">
        <v>669</v>
      </c>
      <c r="R418" s="67" t="s">
        <v>65</v>
      </c>
      <c r="S418" s="67" t="s">
        <v>65</v>
      </c>
      <c r="T418" s="67" t="s">
        <v>64</v>
      </c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7" t="s">
        <v>52</v>
      </c>
      <c r="AS418" s="67" t="s">
        <v>52</v>
      </c>
      <c r="AT418" s="68"/>
      <c r="AU418" s="67" t="s">
        <v>675</v>
      </c>
      <c r="AV418" s="68">
        <v>235</v>
      </c>
    </row>
    <row r="419" spans="1:48" ht="30" customHeight="1" x14ac:dyDescent="0.3">
      <c r="A419" s="64" t="s">
        <v>157</v>
      </c>
      <c r="B419" s="64" t="s">
        <v>158</v>
      </c>
      <c r="C419" s="64" t="s">
        <v>90</v>
      </c>
      <c r="D419" s="65">
        <v>31.82</v>
      </c>
      <c r="E419" s="72"/>
      <c r="F419" s="72">
        <f t="shared" si="58"/>
        <v>0</v>
      </c>
      <c r="G419" s="72"/>
      <c r="H419" s="72">
        <f t="shared" si="59"/>
        <v>0</v>
      </c>
      <c r="I419" s="72"/>
      <c r="J419" s="72">
        <f t="shared" si="60"/>
        <v>0</v>
      </c>
      <c r="K419" s="72">
        <f t="shared" si="61"/>
        <v>0</v>
      </c>
      <c r="L419" s="72">
        <f t="shared" si="62"/>
        <v>0</v>
      </c>
      <c r="M419" s="64"/>
      <c r="N419" s="67" t="s">
        <v>159</v>
      </c>
      <c r="O419" s="67" t="s">
        <v>52</v>
      </c>
      <c r="P419" s="67" t="s">
        <v>52</v>
      </c>
      <c r="Q419" s="67" t="s">
        <v>669</v>
      </c>
      <c r="R419" s="67" t="s">
        <v>64</v>
      </c>
      <c r="S419" s="67" t="s">
        <v>65</v>
      </c>
      <c r="T419" s="67" t="s">
        <v>65</v>
      </c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8"/>
      <c r="AM419" s="68"/>
      <c r="AN419" s="68"/>
      <c r="AO419" s="68"/>
      <c r="AP419" s="68"/>
      <c r="AQ419" s="68"/>
      <c r="AR419" s="67" t="s">
        <v>52</v>
      </c>
      <c r="AS419" s="67" t="s">
        <v>52</v>
      </c>
      <c r="AT419" s="68"/>
      <c r="AU419" s="67" t="s">
        <v>676</v>
      </c>
      <c r="AV419" s="68">
        <v>198</v>
      </c>
    </row>
    <row r="420" spans="1:48" ht="30" customHeight="1" x14ac:dyDescent="0.3">
      <c r="A420" s="64" t="s">
        <v>161</v>
      </c>
      <c r="B420" s="64" t="s">
        <v>162</v>
      </c>
      <c r="C420" s="64" t="s">
        <v>90</v>
      </c>
      <c r="D420" s="65">
        <v>135.38999999999999</v>
      </c>
      <c r="E420" s="72"/>
      <c r="F420" s="72">
        <f t="shared" si="58"/>
        <v>0</v>
      </c>
      <c r="G420" s="72"/>
      <c r="H420" s="72">
        <f t="shared" si="59"/>
        <v>0</v>
      </c>
      <c r="I420" s="72"/>
      <c r="J420" s="72">
        <f t="shared" si="60"/>
        <v>0</v>
      </c>
      <c r="K420" s="72">
        <f t="shared" si="61"/>
        <v>0</v>
      </c>
      <c r="L420" s="72">
        <f t="shared" si="62"/>
        <v>0</v>
      </c>
      <c r="M420" s="64"/>
      <c r="N420" s="67" t="s">
        <v>163</v>
      </c>
      <c r="O420" s="67" t="s">
        <v>52</v>
      </c>
      <c r="P420" s="67" t="s">
        <v>52</v>
      </c>
      <c r="Q420" s="67" t="s">
        <v>669</v>
      </c>
      <c r="R420" s="67" t="s">
        <v>64</v>
      </c>
      <c r="S420" s="67" t="s">
        <v>65</v>
      </c>
      <c r="T420" s="67" t="s">
        <v>65</v>
      </c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67" t="s">
        <v>52</v>
      </c>
      <c r="AS420" s="67" t="s">
        <v>52</v>
      </c>
      <c r="AT420" s="68"/>
      <c r="AU420" s="67" t="s">
        <v>677</v>
      </c>
      <c r="AV420" s="68">
        <v>199</v>
      </c>
    </row>
    <row r="421" spans="1:48" ht="30" customHeight="1" x14ac:dyDescent="0.3">
      <c r="A421" s="64" t="s">
        <v>161</v>
      </c>
      <c r="B421" s="64" t="s">
        <v>165</v>
      </c>
      <c r="C421" s="64" t="s">
        <v>90</v>
      </c>
      <c r="D421" s="65">
        <v>13.08</v>
      </c>
      <c r="E421" s="72"/>
      <c r="F421" s="72">
        <f t="shared" si="58"/>
        <v>0</v>
      </c>
      <c r="G421" s="72"/>
      <c r="H421" s="72">
        <f t="shared" si="59"/>
        <v>0</v>
      </c>
      <c r="I421" s="72"/>
      <c r="J421" s="72">
        <f t="shared" si="60"/>
        <v>0</v>
      </c>
      <c r="K421" s="72">
        <f t="shared" si="61"/>
        <v>0</v>
      </c>
      <c r="L421" s="72">
        <f t="shared" si="62"/>
        <v>0</v>
      </c>
      <c r="M421" s="64"/>
      <c r="N421" s="67" t="s">
        <v>166</v>
      </c>
      <c r="O421" s="67" t="s">
        <v>52</v>
      </c>
      <c r="P421" s="67" t="s">
        <v>52</v>
      </c>
      <c r="Q421" s="67" t="s">
        <v>669</v>
      </c>
      <c r="R421" s="67" t="s">
        <v>64</v>
      </c>
      <c r="S421" s="67" t="s">
        <v>65</v>
      </c>
      <c r="T421" s="67" t="s">
        <v>65</v>
      </c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7" t="s">
        <v>52</v>
      </c>
      <c r="AS421" s="67" t="s">
        <v>52</v>
      </c>
      <c r="AT421" s="68"/>
      <c r="AU421" s="67" t="s">
        <v>678</v>
      </c>
      <c r="AV421" s="68">
        <v>200</v>
      </c>
    </row>
    <row r="422" spans="1:48" ht="30" customHeight="1" x14ac:dyDescent="0.3">
      <c r="A422" s="64" t="s">
        <v>679</v>
      </c>
      <c r="B422" s="64" t="s">
        <v>169</v>
      </c>
      <c r="C422" s="64" t="s">
        <v>134</v>
      </c>
      <c r="D422" s="65">
        <v>7.66</v>
      </c>
      <c r="E422" s="72"/>
      <c r="F422" s="72">
        <f t="shared" si="58"/>
        <v>0</v>
      </c>
      <c r="G422" s="72"/>
      <c r="H422" s="72">
        <f t="shared" si="59"/>
        <v>0</v>
      </c>
      <c r="I422" s="72"/>
      <c r="J422" s="72">
        <f t="shared" si="60"/>
        <v>0</v>
      </c>
      <c r="K422" s="72">
        <f t="shared" si="61"/>
        <v>0</v>
      </c>
      <c r="L422" s="72">
        <f t="shared" si="62"/>
        <v>0</v>
      </c>
      <c r="M422" s="64"/>
      <c r="N422" s="67" t="s">
        <v>680</v>
      </c>
      <c r="O422" s="67" t="s">
        <v>52</v>
      </c>
      <c r="P422" s="67" t="s">
        <v>52</v>
      </c>
      <c r="Q422" s="67" t="s">
        <v>669</v>
      </c>
      <c r="R422" s="67" t="s">
        <v>64</v>
      </c>
      <c r="S422" s="67" t="s">
        <v>65</v>
      </c>
      <c r="T422" s="67" t="s">
        <v>65</v>
      </c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7" t="s">
        <v>52</v>
      </c>
      <c r="AS422" s="67" t="s">
        <v>52</v>
      </c>
      <c r="AT422" s="68"/>
      <c r="AU422" s="67" t="s">
        <v>681</v>
      </c>
      <c r="AV422" s="68">
        <v>201</v>
      </c>
    </row>
    <row r="423" spans="1:48" ht="30" customHeight="1" x14ac:dyDescent="0.3">
      <c r="A423" s="64" t="s">
        <v>172</v>
      </c>
      <c r="B423" s="64" t="s">
        <v>173</v>
      </c>
      <c r="C423" s="64" t="s">
        <v>148</v>
      </c>
      <c r="D423" s="65">
        <v>2.75</v>
      </c>
      <c r="E423" s="72"/>
      <c r="F423" s="72">
        <f t="shared" si="58"/>
        <v>0</v>
      </c>
      <c r="G423" s="72"/>
      <c r="H423" s="72">
        <f t="shared" si="59"/>
        <v>0</v>
      </c>
      <c r="I423" s="72"/>
      <c r="J423" s="72">
        <f t="shared" si="60"/>
        <v>0</v>
      </c>
      <c r="K423" s="72">
        <f t="shared" si="61"/>
        <v>0</v>
      </c>
      <c r="L423" s="72">
        <f t="shared" si="62"/>
        <v>0</v>
      </c>
      <c r="M423" s="64"/>
      <c r="N423" s="67" t="s">
        <v>174</v>
      </c>
      <c r="O423" s="67" t="s">
        <v>52</v>
      </c>
      <c r="P423" s="67" t="s">
        <v>52</v>
      </c>
      <c r="Q423" s="67" t="s">
        <v>669</v>
      </c>
      <c r="R423" s="67" t="s">
        <v>65</v>
      </c>
      <c r="S423" s="67" t="s">
        <v>64</v>
      </c>
      <c r="T423" s="67" t="s">
        <v>65</v>
      </c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7" t="s">
        <v>52</v>
      </c>
      <c r="AS423" s="67" t="s">
        <v>52</v>
      </c>
      <c r="AT423" s="68"/>
      <c r="AU423" s="67" t="s">
        <v>682</v>
      </c>
      <c r="AV423" s="68">
        <v>202</v>
      </c>
    </row>
    <row r="424" spans="1:48" ht="30" customHeight="1" x14ac:dyDescent="0.3">
      <c r="A424" s="64" t="s">
        <v>176</v>
      </c>
      <c r="B424" s="64" t="s">
        <v>177</v>
      </c>
      <c r="C424" s="64" t="s">
        <v>148</v>
      </c>
      <c r="D424" s="65">
        <v>14.8</v>
      </c>
      <c r="E424" s="72"/>
      <c r="F424" s="72">
        <f t="shared" si="58"/>
        <v>0</v>
      </c>
      <c r="G424" s="72"/>
      <c r="H424" s="72">
        <f t="shared" si="59"/>
        <v>0</v>
      </c>
      <c r="I424" s="72"/>
      <c r="J424" s="72">
        <f t="shared" si="60"/>
        <v>0</v>
      </c>
      <c r="K424" s="72">
        <f t="shared" si="61"/>
        <v>0</v>
      </c>
      <c r="L424" s="72">
        <f t="shared" si="62"/>
        <v>0</v>
      </c>
      <c r="M424" s="64"/>
      <c r="N424" s="67" t="s">
        <v>178</v>
      </c>
      <c r="O424" s="67" t="s">
        <v>52</v>
      </c>
      <c r="P424" s="67" t="s">
        <v>52</v>
      </c>
      <c r="Q424" s="67" t="s">
        <v>669</v>
      </c>
      <c r="R424" s="67" t="s">
        <v>65</v>
      </c>
      <c r="S424" s="67" t="s">
        <v>64</v>
      </c>
      <c r="T424" s="67" t="s">
        <v>65</v>
      </c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7" t="s">
        <v>52</v>
      </c>
      <c r="AS424" s="67" t="s">
        <v>52</v>
      </c>
      <c r="AT424" s="68"/>
      <c r="AU424" s="67" t="s">
        <v>683</v>
      </c>
      <c r="AV424" s="68">
        <v>204</v>
      </c>
    </row>
    <row r="425" spans="1:48" ht="30" customHeight="1" x14ac:dyDescent="0.3">
      <c r="A425" s="64" t="s">
        <v>180</v>
      </c>
      <c r="B425" s="64" t="s">
        <v>177</v>
      </c>
      <c r="C425" s="64" t="s">
        <v>148</v>
      </c>
      <c r="D425" s="65">
        <v>21.98</v>
      </c>
      <c r="E425" s="72"/>
      <c r="F425" s="72">
        <f t="shared" si="58"/>
        <v>0</v>
      </c>
      <c r="G425" s="72"/>
      <c r="H425" s="72">
        <f t="shared" si="59"/>
        <v>0</v>
      </c>
      <c r="I425" s="72"/>
      <c r="J425" s="72">
        <f t="shared" si="60"/>
        <v>0</v>
      </c>
      <c r="K425" s="72">
        <f t="shared" si="61"/>
        <v>0</v>
      </c>
      <c r="L425" s="72">
        <f t="shared" si="62"/>
        <v>0</v>
      </c>
      <c r="M425" s="64"/>
      <c r="N425" s="67" t="s">
        <v>181</v>
      </c>
      <c r="O425" s="67" t="s">
        <v>52</v>
      </c>
      <c r="P425" s="67" t="s">
        <v>52</v>
      </c>
      <c r="Q425" s="67" t="s">
        <v>669</v>
      </c>
      <c r="R425" s="67" t="s">
        <v>65</v>
      </c>
      <c r="S425" s="67" t="s">
        <v>64</v>
      </c>
      <c r="T425" s="67" t="s">
        <v>65</v>
      </c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7" t="s">
        <v>52</v>
      </c>
      <c r="AS425" s="67" t="s">
        <v>52</v>
      </c>
      <c r="AT425" s="68"/>
      <c r="AU425" s="67" t="s">
        <v>684</v>
      </c>
      <c r="AV425" s="68">
        <v>205</v>
      </c>
    </row>
    <row r="426" spans="1:48" ht="30" customHeight="1" x14ac:dyDescent="0.3">
      <c r="A426" s="64" t="s">
        <v>183</v>
      </c>
      <c r="B426" s="64" t="s">
        <v>184</v>
      </c>
      <c r="C426" s="64" t="s">
        <v>185</v>
      </c>
      <c r="D426" s="65">
        <v>5</v>
      </c>
      <c r="E426" s="72"/>
      <c r="F426" s="72">
        <f t="shared" si="58"/>
        <v>0</v>
      </c>
      <c r="G426" s="72"/>
      <c r="H426" s="72">
        <f t="shared" si="59"/>
        <v>0</v>
      </c>
      <c r="I426" s="72"/>
      <c r="J426" s="72">
        <f t="shared" si="60"/>
        <v>0</v>
      </c>
      <c r="K426" s="72">
        <f t="shared" si="61"/>
        <v>0</v>
      </c>
      <c r="L426" s="72">
        <f t="shared" si="62"/>
        <v>0</v>
      </c>
      <c r="M426" s="64"/>
      <c r="N426" s="67" t="s">
        <v>186</v>
      </c>
      <c r="O426" s="67" t="s">
        <v>52</v>
      </c>
      <c r="P426" s="67" t="s">
        <v>52</v>
      </c>
      <c r="Q426" s="67" t="s">
        <v>669</v>
      </c>
      <c r="R426" s="67" t="s">
        <v>65</v>
      </c>
      <c r="S426" s="67" t="s">
        <v>65</v>
      </c>
      <c r="T426" s="67" t="s">
        <v>64</v>
      </c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7" t="s">
        <v>52</v>
      </c>
      <c r="AS426" s="67" t="s">
        <v>52</v>
      </c>
      <c r="AT426" s="68"/>
      <c r="AU426" s="67" t="s">
        <v>685</v>
      </c>
      <c r="AV426" s="68">
        <v>313</v>
      </c>
    </row>
    <row r="427" spans="1:48" ht="30" customHeight="1" x14ac:dyDescent="0.3">
      <c r="A427" s="64" t="s">
        <v>192</v>
      </c>
      <c r="B427" s="64" t="s">
        <v>193</v>
      </c>
      <c r="C427" s="64" t="s">
        <v>134</v>
      </c>
      <c r="D427" s="65">
        <v>-0.17</v>
      </c>
      <c r="E427" s="72"/>
      <c r="F427" s="72">
        <f t="shared" si="58"/>
        <v>0</v>
      </c>
      <c r="G427" s="72"/>
      <c r="H427" s="72">
        <f t="shared" si="59"/>
        <v>0</v>
      </c>
      <c r="I427" s="72"/>
      <c r="J427" s="72">
        <f t="shared" si="60"/>
        <v>0</v>
      </c>
      <c r="K427" s="72">
        <f t="shared" si="61"/>
        <v>0</v>
      </c>
      <c r="L427" s="72">
        <f t="shared" si="62"/>
        <v>0</v>
      </c>
      <c r="M427" s="64"/>
      <c r="N427" s="67" t="s">
        <v>194</v>
      </c>
      <c r="O427" s="67" t="s">
        <v>52</v>
      </c>
      <c r="P427" s="67" t="s">
        <v>52</v>
      </c>
      <c r="Q427" s="67" t="s">
        <v>669</v>
      </c>
      <c r="R427" s="67" t="s">
        <v>65</v>
      </c>
      <c r="S427" s="67" t="s">
        <v>65</v>
      </c>
      <c r="T427" s="67" t="s">
        <v>64</v>
      </c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7" t="s">
        <v>52</v>
      </c>
      <c r="AS427" s="67" t="s">
        <v>52</v>
      </c>
      <c r="AT427" s="68"/>
      <c r="AU427" s="67" t="s">
        <v>686</v>
      </c>
      <c r="AV427" s="68">
        <v>433</v>
      </c>
    </row>
    <row r="428" spans="1:48" ht="30" customHeight="1" x14ac:dyDescent="0.3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</row>
    <row r="429" spans="1:48" ht="30" customHeight="1" x14ac:dyDescent="0.3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</row>
    <row r="430" spans="1:48" ht="30" customHeight="1" x14ac:dyDescent="0.3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</row>
    <row r="431" spans="1:48" ht="30" customHeight="1" x14ac:dyDescent="0.3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</row>
    <row r="432" spans="1:48" ht="30" customHeight="1" x14ac:dyDescent="0.3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</row>
    <row r="433" spans="1:48" ht="30" customHeight="1" x14ac:dyDescent="0.3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</row>
    <row r="434" spans="1:48" ht="30" customHeight="1" x14ac:dyDescent="0.3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</row>
    <row r="435" spans="1:48" ht="30" customHeight="1" x14ac:dyDescent="0.3">
      <c r="A435" s="64" t="s">
        <v>128</v>
      </c>
      <c r="B435" s="65"/>
      <c r="C435" s="65"/>
      <c r="D435" s="65"/>
      <c r="E435" s="65"/>
      <c r="F435" s="72">
        <f>SUM(F413:F434)</f>
        <v>0</v>
      </c>
      <c r="G435" s="65"/>
      <c r="H435" s="72">
        <f>SUM(H413:H434)</f>
        <v>0</v>
      </c>
      <c r="I435" s="65"/>
      <c r="J435" s="72">
        <f>SUM(J413:J434)</f>
        <v>0</v>
      </c>
      <c r="K435" s="65"/>
      <c r="L435" s="72">
        <f>SUM(L413:L434)</f>
        <v>0</v>
      </c>
      <c r="M435" s="65"/>
      <c r="N435" s="62" t="s">
        <v>129</v>
      </c>
    </row>
    <row r="436" spans="1:48" ht="30" customHeight="1" x14ac:dyDescent="0.3">
      <c r="A436" s="64" t="s">
        <v>687</v>
      </c>
      <c r="B436" s="64" t="s">
        <v>52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8"/>
      <c r="O436" s="68"/>
      <c r="P436" s="68"/>
      <c r="Q436" s="67" t="s">
        <v>688</v>
      </c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</row>
    <row r="437" spans="1:48" ht="30" customHeight="1" x14ac:dyDescent="0.3">
      <c r="A437" s="64" t="s">
        <v>689</v>
      </c>
      <c r="B437" s="64" t="s">
        <v>690</v>
      </c>
      <c r="C437" s="64" t="s">
        <v>90</v>
      </c>
      <c r="D437" s="65">
        <v>54.96</v>
      </c>
      <c r="E437" s="72"/>
      <c r="F437" s="72">
        <f>TRUNC(E437*D437, 0)</f>
        <v>0</v>
      </c>
      <c r="G437" s="72"/>
      <c r="H437" s="72">
        <f>TRUNC(G437*D437, 0)</f>
        <v>0</v>
      </c>
      <c r="I437" s="72"/>
      <c r="J437" s="72">
        <f>TRUNC(I437*D437, 0)</f>
        <v>0</v>
      </c>
      <c r="K437" s="72">
        <f>TRUNC(E437+G437+I437, 0)</f>
        <v>0</v>
      </c>
      <c r="L437" s="72">
        <f>TRUNC(F437+H437+J437, 0)</f>
        <v>0</v>
      </c>
      <c r="M437" s="64"/>
      <c r="N437" s="67" t="s">
        <v>691</v>
      </c>
      <c r="O437" s="67" t="s">
        <v>52</v>
      </c>
      <c r="P437" s="67" t="s">
        <v>52</v>
      </c>
      <c r="Q437" s="67" t="s">
        <v>688</v>
      </c>
      <c r="R437" s="67" t="s">
        <v>64</v>
      </c>
      <c r="S437" s="67" t="s">
        <v>65</v>
      </c>
      <c r="T437" s="67" t="s">
        <v>65</v>
      </c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68"/>
      <c r="AM437" s="68"/>
      <c r="AN437" s="68"/>
      <c r="AO437" s="68"/>
      <c r="AP437" s="68"/>
      <c r="AQ437" s="68"/>
      <c r="AR437" s="67" t="s">
        <v>52</v>
      </c>
      <c r="AS437" s="67" t="s">
        <v>52</v>
      </c>
      <c r="AT437" s="68"/>
      <c r="AU437" s="67" t="s">
        <v>692</v>
      </c>
      <c r="AV437" s="68">
        <v>207</v>
      </c>
    </row>
    <row r="438" spans="1:48" ht="30" customHeight="1" x14ac:dyDescent="0.3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</row>
    <row r="439" spans="1:48" ht="30" customHeight="1" x14ac:dyDescent="0.3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</row>
    <row r="440" spans="1:48" ht="30" customHeight="1" x14ac:dyDescent="0.3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</row>
    <row r="441" spans="1:48" ht="30" customHeight="1" x14ac:dyDescent="0.3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</row>
    <row r="442" spans="1:48" ht="30" customHeight="1" x14ac:dyDescent="0.3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</row>
    <row r="443" spans="1:48" ht="30" customHeight="1" x14ac:dyDescent="0.3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</row>
    <row r="444" spans="1:48" ht="30" customHeight="1" x14ac:dyDescent="0.3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</row>
    <row r="445" spans="1:48" ht="30" customHeight="1" x14ac:dyDescent="0.3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</row>
    <row r="446" spans="1:48" ht="30" customHeight="1" x14ac:dyDescent="0.3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</row>
    <row r="447" spans="1:48" ht="30" customHeight="1" x14ac:dyDescent="0.3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</row>
    <row r="448" spans="1:48" ht="30" customHeight="1" x14ac:dyDescent="0.3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</row>
    <row r="449" spans="1:48" ht="30" customHeight="1" x14ac:dyDescent="0.3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</row>
    <row r="450" spans="1:48" ht="30" customHeight="1" x14ac:dyDescent="0.3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</row>
    <row r="451" spans="1:48" ht="30" customHeight="1" x14ac:dyDescent="0.3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</row>
    <row r="452" spans="1:48" ht="30" customHeight="1" x14ac:dyDescent="0.3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</row>
    <row r="453" spans="1:48" ht="30" customHeight="1" x14ac:dyDescent="0.3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</row>
    <row r="454" spans="1:48" ht="30" customHeight="1" x14ac:dyDescent="0.3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</row>
    <row r="455" spans="1:48" ht="30" customHeight="1" x14ac:dyDescent="0.3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</row>
    <row r="456" spans="1:48" ht="30" customHeight="1" x14ac:dyDescent="0.3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</row>
    <row r="457" spans="1:48" ht="30" customHeight="1" x14ac:dyDescent="0.3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</row>
    <row r="458" spans="1:48" ht="30" customHeight="1" x14ac:dyDescent="0.3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</row>
    <row r="459" spans="1:48" ht="30" customHeight="1" x14ac:dyDescent="0.3">
      <c r="A459" s="64" t="s">
        <v>128</v>
      </c>
      <c r="B459" s="65"/>
      <c r="C459" s="65"/>
      <c r="D459" s="65"/>
      <c r="E459" s="65"/>
      <c r="F459" s="72">
        <f>SUM(F437:F458)</f>
        <v>0</v>
      </c>
      <c r="G459" s="65"/>
      <c r="H459" s="72">
        <f>SUM(H437:H458)</f>
        <v>0</v>
      </c>
      <c r="I459" s="65"/>
      <c r="J459" s="72">
        <f>SUM(J437:J458)</f>
        <v>0</v>
      </c>
      <c r="K459" s="65"/>
      <c r="L459" s="72">
        <f>SUM(L437:L458)</f>
        <v>0</v>
      </c>
      <c r="M459" s="65"/>
      <c r="N459" s="62" t="s">
        <v>129</v>
      </c>
    </row>
    <row r="460" spans="1:48" ht="30" customHeight="1" x14ac:dyDescent="0.3">
      <c r="A460" s="64" t="s">
        <v>693</v>
      </c>
      <c r="B460" s="64" t="s">
        <v>52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8"/>
      <c r="O460" s="68"/>
      <c r="P460" s="68"/>
      <c r="Q460" s="67" t="s">
        <v>694</v>
      </c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68"/>
      <c r="AD460" s="68"/>
      <c r="AE460" s="68"/>
      <c r="AF460" s="68"/>
      <c r="AG460" s="68"/>
      <c r="AH460" s="68"/>
      <c r="AI460" s="68"/>
      <c r="AJ460" s="68"/>
      <c r="AK460" s="68"/>
      <c r="AL460" s="68"/>
      <c r="AM460" s="68"/>
      <c r="AN460" s="68"/>
      <c r="AO460" s="68"/>
      <c r="AP460" s="68"/>
      <c r="AQ460" s="68"/>
      <c r="AR460" s="68"/>
      <c r="AS460" s="68"/>
      <c r="AT460" s="68"/>
      <c r="AU460" s="68"/>
      <c r="AV460" s="68"/>
    </row>
    <row r="461" spans="1:48" ht="30" customHeight="1" x14ac:dyDescent="0.3">
      <c r="A461" s="64" t="s">
        <v>396</v>
      </c>
      <c r="B461" s="64" t="s">
        <v>397</v>
      </c>
      <c r="C461" s="64" t="s">
        <v>398</v>
      </c>
      <c r="D461" s="65">
        <v>6</v>
      </c>
      <c r="E461" s="72"/>
      <c r="F461" s="72">
        <f>TRUNC(E461*D461, 0)</f>
        <v>0</v>
      </c>
      <c r="G461" s="72"/>
      <c r="H461" s="72">
        <f>TRUNC(G461*D461, 0)</f>
        <v>0</v>
      </c>
      <c r="I461" s="72"/>
      <c r="J461" s="72">
        <f>TRUNC(I461*D461, 0)</f>
        <v>0</v>
      </c>
      <c r="K461" s="72">
        <f>TRUNC(E461+G461+I461, 0)</f>
        <v>0</v>
      </c>
      <c r="L461" s="72">
        <f>TRUNC(F461+H461+J461, 0)</f>
        <v>0</v>
      </c>
      <c r="M461" s="64"/>
      <c r="N461" s="67" t="s">
        <v>399</v>
      </c>
      <c r="O461" s="67" t="s">
        <v>52</v>
      </c>
      <c r="P461" s="67" t="s">
        <v>52</v>
      </c>
      <c r="Q461" s="67" t="s">
        <v>694</v>
      </c>
      <c r="R461" s="67" t="s">
        <v>65</v>
      </c>
      <c r="S461" s="67" t="s">
        <v>65</v>
      </c>
      <c r="T461" s="67" t="s">
        <v>64</v>
      </c>
      <c r="U461" s="68"/>
      <c r="V461" s="68"/>
      <c r="W461" s="68"/>
      <c r="X461" s="68"/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7" t="s">
        <v>52</v>
      </c>
      <c r="AS461" s="67" t="s">
        <v>52</v>
      </c>
      <c r="AT461" s="68"/>
      <c r="AU461" s="67" t="s">
        <v>695</v>
      </c>
      <c r="AV461" s="68">
        <v>209</v>
      </c>
    </row>
    <row r="462" spans="1:48" ht="30" customHeight="1" x14ac:dyDescent="0.3">
      <c r="A462" s="64" t="s">
        <v>401</v>
      </c>
      <c r="B462" s="64" t="s">
        <v>405</v>
      </c>
      <c r="C462" s="64" t="s">
        <v>62</v>
      </c>
      <c r="D462" s="65">
        <v>2</v>
      </c>
      <c r="E462" s="72"/>
      <c r="F462" s="72">
        <f>TRUNC(E462*D462, 0)</f>
        <v>0</v>
      </c>
      <c r="G462" s="72"/>
      <c r="H462" s="72">
        <f>TRUNC(G462*D462, 0)</f>
        <v>0</v>
      </c>
      <c r="I462" s="72"/>
      <c r="J462" s="72">
        <f>TRUNC(I462*D462, 0)</f>
        <v>0</v>
      </c>
      <c r="K462" s="72">
        <f>TRUNC(E462+G462+I462, 0)</f>
        <v>0</v>
      </c>
      <c r="L462" s="72">
        <f>TRUNC(F462+H462+J462, 0)</f>
        <v>0</v>
      </c>
      <c r="M462" s="64"/>
      <c r="N462" s="67" t="s">
        <v>406</v>
      </c>
      <c r="O462" s="67" t="s">
        <v>52</v>
      </c>
      <c r="P462" s="67" t="s">
        <v>52</v>
      </c>
      <c r="Q462" s="67" t="s">
        <v>694</v>
      </c>
      <c r="R462" s="67" t="s">
        <v>64</v>
      </c>
      <c r="S462" s="67" t="s">
        <v>65</v>
      </c>
      <c r="T462" s="67" t="s">
        <v>65</v>
      </c>
      <c r="U462" s="68"/>
      <c r="V462" s="68"/>
      <c r="W462" s="68"/>
      <c r="X462" s="68"/>
      <c r="Y462" s="68"/>
      <c r="Z462" s="68"/>
      <c r="AA462" s="68"/>
      <c r="AB462" s="68"/>
      <c r="AC462" s="68"/>
      <c r="AD462" s="68"/>
      <c r="AE462" s="68"/>
      <c r="AF462" s="68"/>
      <c r="AG462" s="68"/>
      <c r="AH462" s="68"/>
      <c r="AI462" s="68"/>
      <c r="AJ462" s="68"/>
      <c r="AK462" s="68"/>
      <c r="AL462" s="68"/>
      <c r="AM462" s="68"/>
      <c r="AN462" s="68"/>
      <c r="AO462" s="68"/>
      <c r="AP462" s="68"/>
      <c r="AQ462" s="68"/>
      <c r="AR462" s="67" t="s">
        <v>52</v>
      </c>
      <c r="AS462" s="67" t="s">
        <v>52</v>
      </c>
      <c r="AT462" s="68"/>
      <c r="AU462" s="67" t="s">
        <v>696</v>
      </c>
      <c r="AV462" s="68">
        <v>210</v>
      </c>
    </row>
    <row r="463" spans="1:48" ht="30" customHeight="1" x14ac:dyDescent="0.3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</row>
    <row r="464" spans="1:48" ht="30" customHeight="1" x14ac:dyDescent="0.3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</row>
    <row r="465" spans="1:13" ht="30" customHeight="1" x14ac:dyDescent="0.3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</row>
    <row r="466" spans="1:13" ht="30" customHeight="1" x14ac:dyDescent="0.3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</row>
    <row r="467" spans="1:13" ht="30" customHeight="1" x14ac:dyDescent="0.3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</row>
    <row r="468" spans="1:13" ht="30" customHeight="1" x14ac:dyDescent="0.3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</row>
    <row r="469" spans="1:13" ht="30" customHeight="1" x14ac:dyDescent="0.3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</row>
    <row r="470" spans="1:13" ht="30" customHeight="1" x14ac:dyDescent="0.3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</row>
    <row r="471" spans="1:13" ht="30" customHeight="1" x14ac:dyDescent="0.3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</row>
    <row r="472" spans="1:13" ht="30" customHeight="1" x14ac:dyDescent="0.3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</row>
    <row r="473" spans="1:13" ht="30" customHeight="1" x14ac:dyDescent="0.3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</row>
    <row r="474" spans="1:13" ht="30" customHeight="1" x14ac:dyDescent="0.3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</row>
    <row r="475" spans="1:13" ht="30" customHeight="1" x14ac:dyDescent="0.3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</row>
    <row r="476" spans="1:13" ht="30" customHeight="1" x14ac:dyDescent="0.3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</row>
    <row r="477" spans="1:13" ht="30" customHeight="1" x14ac:dyDescent="0.3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</row>
    <row r="478" spans="1:13" ht="30" customHeight="1" x14ac:dyDescent="0.3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</row>
    <row r="479" spans="1:13" ht="30" customHeight="1" x14ac:dyDescent="0.3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</row>
    <row r="480" spans="1:13" ht="30" customHeight="1" x14ac:dyDescent="0.3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</row>
    <row r="481" spans="1:48" ht="30" customHeight="1" x14ac:dyDescent="0.3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</row>
    <row r="482" spans="1:48" ht="30" customHeight="1" x14ac:dyDescent="0.3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</row>
    <row r="483" spans="1:48" ht="30" customHeight="1" x14ac:dyDescent="0.3">
      <c r="A483" s="64" t="s">
        <v>128</v>
      </c>
      <c r="B483" s="65"/>
      <c r="C483" s="65"/>
      <c r="D483" s="65"/>
      <c r="E483" s="65"/>
      <c r="F483" s="72">
        <f>SUM(F461:F482)</f>
        <v>0</v>
      </c>
      <c r="G483" s="65"/>
      <c r="H483" s="72">
        <f>SUM(H461:H482)</f>
        <v>0</v>
      </c>
      <c r="I483" s="65"/>
      <c r="J483" s="72">
        <f>SUM(J461:J482)</f>
        <v>0</v>
      </c>
      <c r="K483" s="65"/>
      <c r="L483" s="72">
        <f>SUM(L461:L482)</f>
        <v>0</v>
      </c>
      <c r="M483" s="65"/>
      <c r="N483" s="62" t="s">
        <v>129</v>
      </c>
    </row>
    <row r="484" spans="1:48" ht="30" customHeight="1" x14ac:dyDescent="0.3">
      <c r="A484" s="64" t="s">
        <v>697</v>
      </c>
      <c r="B484" s="64" t="s">
        <v>52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8"/>
      <c r="O484" s="68"/>
      <c r="P484" s="68"/>
      <c r="Q484" s="67" t="s">
        <v>698</v>
      </c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  <c r="AE484" s="68"/>
      <c r="AF484" s="68"/>
      <c r="AG484" s="68"/>
      <c r="AH484" s="68"/>
      <c r="AI484" s="68"/>
      <c r="AJ484" s="68"/>
      <c r="AK484" s="68"/>
      <c r="AL484" s="68"/>
      <c r="AM484" s="68"/>
      <c r="AN484" s="68"/>
      <c r="AO484" s="68"/>
      <c r="AP484" s="68"/>
      <c r="AQ484" s="68"/>
      <c r="AR484" s="68"/>
      <c r="AS484" s="68"/>
      <c r="AT484" s="68"/>
      <c r="AU484" s="68"/>
      <c r="AV484" s="68"/>
    </row>
    <row r="485" spans="1:48" ht="30" customHeight="1" x14ac:dyDescent="0.3">
      <c r="A485" s="64" t="s">
        <v>699</v>
      </c>
      <c r="B485" s="64" t="s">
        <v>700</v>
      </c>
      <c r="C485" s="64" t="s">
        <v>76</v>
      </c>
      <c r="D485" s="65">
        <v>3</v>
      </c>
      <c r="E485" s="72"/>
      <c r="F485" s="72">
        <f>TRUNC(E485*D485, 0)</f>
        <v>0</v>
      </c>
      <c r="G485" s="72"/>
      <c r="H485" s="72">
        <f>TRUNC(G485*D485, 0)</f>
        <v>0</v>
      </c>
      <c r="I485" s="72"/>
      <c r="J485" s="72">
        <f>TRUNC(I485*D485, 0)</f>
        <v>0</v>
      </c>
      <c r="K485" s="72">
        <f>TRUNC(E485+G485+I485, 0)</f>
        <v>0</v>
      </c>
      <c r="L485" s="72">
        <f>TRUNC(F485+H485+J485, 0)</f>
        <v>0</v>
      </c>
      <c r="M485" s="64"/>
      <c r="N485" s="67" t="s">
        <v>701</v>
      </c>
      <c r="O485" s="67" t="s">
        <v>52</v>
      </c>
      <c r="P485" s="67" t="s">
        <v>52</v>
      </c>
      <c r="Q485" s="67" t="s">
        <v>698</v>
      </c>
      <c r="R485" s="67" t="s">
        <v>64</v>
      </c>
      <c r="S485" s="67" t="s">
        <v>65</v>
      </c>
      <c r="T485" s="67" t="s">
        <v>65</v>
      </c>
      <c r="U485" s="68"/>
      <c r="V485" s="68"/>
      <c r="W485" s="68"/>
      <c r="X485" s="68"/>
      <c r="Y485" s="68"/>
      <c r="Z485" s="68"/>
      <c r="AA485" s="68"/>
      <c r="AB485" s="68"/>
      <c r="AC485" s="68"/>
      <c r="AD485" s="68"/>
      <c r="AE485" s="68"/>
      <c r="AF485" s="68"/>
      <c r="AG485" s="68"/>
      <c r="AH485" s="68"/>
      <c r="AI485" s="68"/>
      <c r="AJ485" s="68"/>
      <c r="AK485" s="68"/>
      <c r="AL485" s="68"/>
      <c r="AM485" s="68"/>
      <c r="AN485" s="68"/>
      <c r="AO485" s="68"/>
      <c r="AP485" s="68"/>
      <c r="AQ485" s="68"/>
      <c r="AR485" s="67" t="s">
        <v>52</v>
      </c>
      <c r="AS485" s="67" t="s">
        <v>52</v>
      </c>
      <c r="AT485" s="68"/>
      <c r="AU485" s="67" t="s">
        <v>702</v>
      </c>
      <c r="AV485" s="68">
        <v>418</v>
      </c>
    </row>
    <row r="486" spans="1:48" ht="30" customHeight="1" x14ac:dyDescent="0.3">
      <c r="A486" s="64" t="s">
        <v>703</v>
      </c>
      <c r="B486" s="64" t="s">
        <v>704</v>
      </c>
      <c r="C486" s="64" t="s">
        <v>76</v>
      </c>
      <c r="D486" s="65">
        <v>14</v>
      </c>
      <c r="E486" s="72"/>
      <c r="F486" s="72">
        <f>TRUNC(E486*D486, 0)</f>
        <v>0</v>
      </c>
      <c r="G486" s="72"/>
      <c r="H486" s="72">
        <f>TRUNC(G486*D486, 0)</f>
        <v>0</v>
      </c>
      <c r="I486" s="72"/>
      <c r="J486" s="72">
        <f>TRUNC(I486*D486, 0)</f>
        <v>0</v>
      </c>
      <c r="K486" s="72">
        <f>TRUNC(E486+G486+I486, 0)</f>
        <v>0</v>
      </c>
      <c r="L486" s="72">
        <f>TRUNC(F486+H486+J486, 0)</f>
        <v>0</v>
      </c>
      <c r="M486" s="64"/>
      <c r="N486" s="67" t="s">
        <v>705</v>
      </c>
      <c r="O486" s="67" t="s">
        <v>52</v>
      </c>
      <c r="P486" s="67" t="s">
        <v>52</v>
      </c>
      <c r="Q486" s="67" t="s">
        <v>698</v>
      </c>
      <c r="R486" s="67" t="s">
        <v>64</v>
      </c>
      <c r="S486" s="67" t="s">
        <v>65</v>
      </c>
      <c r="T486" s="67" t="s">
        <v>65</v>
      </c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  <c r="AE486" s="68"/>
      <c r="AF486" s="68"/>
      <c r="AG486" s="68"/>
      <c r="AH486" s="68"/>
      <c r="AI486" s="68"/>
      <c r="AJ486" s="68"/>
      <c r="AK486" s="68"/>
      <c r="AL486" s="68"/>
      <c r="AM486" s="68"/>
      <c r="AN486" s="68"/>
      <c r="AO486" s="68"/>
      <c r="AP486" s="68"/>
      <c r="AQ486" s="68"/>
      <c r="AR486" s="67" t="s">
        <v>52</v>
      </c>
      <c r="AS486" s="67" t="s">
        <v>52</v>
      </c>
      <c r="AT486" s="68"/>
      <c r="AU486" s="67" t="s">
        <v>706</v>
      </c>
      <c r="AV486" s="68">
        <v>314</v>
      </c>
    </row>
    <row r="487" spans="1:48" ht="30" customHeight="1" x14ac:dyDescent="0.3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</row>
    <row r="488" spans="1:48" ht="30" customHeight="1" x14ac:dyDescent="0.3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</row>
    <row r="489" spans="1:48" ht="30" customHeight="1" x14ac:dyDescent="0.3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</row>
    <row r="490" spans="1:48" ht="30" customHeight="1" x14ac:dyDescent="0.3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</row>
    <row r="491" spans="1:48" ht="30" customHeight="1" x14ac:dyDescent="0.3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</row>
    <row r="492" spans="1:48" ht="30" customHeight="1" x14ac:dyDescent="0.3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</row>
    <row r="493" spans="1:48" ht="30" customHeight="1" x14ac:dyDescent="0.3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</row>
    <row r="494" spans="1:48" ht="30" customHeight="1" x14ac:dyDescent="0.3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</row>
    <row r="495" spans="1:48" ht="30" customHeight="1" x14ac:dyDescent="0.3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</row>
    <row r="496" spans="1:48" ht="30" customHeight="1" x14ac:dyDescent="0.3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</row>
    <row r="497" spans="1:48" ht="30" customHeight="1" x14ac:dyDescent="0.3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</row>
    <row r="498" spans="1:48" ht="30" customHeight="1" x14ac:dyDescent="0.3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</row>
    <row r="499" spans="1:48" ht="30" customHeight="1" x14ac:dyDescent="0.3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</row>
    <row r="500" spans="1:48" ht="30" customHeight="1" x14ac:dyDescent="0.3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</row>
    <row r="501" spans="1:48" ht="30" customHeight="1" x14ac:dyDescent="0.3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</row>
    <row r="502" spans="1:48" ht="30" customHeight="1" x14ac:dyDescent="0.3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</row>
    <row r="503" spans="1:48" ht="30" customHeight="1" x14ac:dyDescent="0.3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</row>
    <row r="504" spans="1:48" ht="30" customHeight="1" x14ac:dyDescent="0.3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</row>
    <row r="505" spans="1:48" ht="30" customHeight="1" x14ac:dyDescent="0.3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</row>
    <row r="506" spans="1:48" ht="30" customHeight="1" x14ac:dyDescent="0.3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</row>
    <row r="507" spans="1:48" ht="30" customHeight="1" x14ac:dyDescent="0.3">
      <c r="A507" s="64" t="s">
        <v>128</v>
      </c>
      <c r="B507" s="65"/>
      <c r="C507" s="65"/>
      <c r="D507" s="65"/>
      <c r="E507" s="65"/>
      <c r="F507" s="72">
        <f>SUM(F485:F506)</f>
        <v>0</v>
      </c>
      <c r="G507" s="65"/>
      <c r="H507" s="72">
        <f>SUM(H485:H506)</f>
        <v>0</v>
      </c>
      <c r="I507" s="65"/>
      <c r="J507" s="72">
        <f>SUM(J485:J506)</f>
        <v>0</v>
      </c>
      <c r="K507" s="65"/>
      <c r="L507" s="72">
        <f>SUM(L485:L506)</f>
        <v>0</v>
      </c>
      <c r="M507" s="65"/>
      <c r="N507" s="62" t="s">
        <v>129</v>
      </c>
    </row>
    <row r="508" spans="1:48" ht="30" customHeight="1" x14ac:dyDescent="0.3">
      <c r="A508" s="64" t="s">
        <v>707</v>
      </c>
      <c r="B508" s="64" t="s">
        <v>52</v>
      </c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8"/>
      <c r="O508" s="68"/>
      <c r="P508" s="68"/>
      <c r="Q508" s="67" t="s">
        <v>708</v>
      </c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  <c r="AD508" s="68"/>
      <c r="AE508" s="68"/>
      <c r="AF508" s="68"/>
      <c r="AG508" s="68"/>
      <c r="AH508" s="68"/>
      <c r="AI508" s="68"/>
      <c r="AJ508" s="68"/>
      <c r="AK508" s="68"/>
      <c r="AL508" s="68"/>
      <c r="AM508" s="68"/>
      <c r="AN508" s="68"/>
      <c r="AO508" s="68"/>
      <c r="AP508" s="68"/>
      <c r="AQ508" s="68"/>
      <c r="AR508" s="68"/>
      <c r="AS508" s="68"/>
      <c r="AT508" s="68"/>
      <c r="AU508" s="68"/>
      <c r="AV508" s="68"/>
    </row>
    <row r="509" spans="1:48" ht="30" customHeight="1" x14ac:dyDescent="0.3">
      <c r="A509" s="64" t="s">
        <v>492</v>
      </c>
      <c r="B509" s="64" t="s">
        <v>493</v>
      </c>
      <c r="C509" s="64" t="s">
        <v>90</v>
      </c>
      <c r="D509" s="65">
        <v>116.47</v>
      </c>
      <c r="E509" s="72"/>
      <c r="F509" s="72">
        <f>TRUNC(E509*D509, 0)</f>
        <v>0</v>
      </c>
      <c r="G509" s="72"/>
      <c r="H509" s="72">
        <f>TRUNC(G509*D509, 0)</f>
        <v>0</v>
      </c>
      <c r="I509" s="72"/>
      <c r="J509" s="72">
        <f>TRUNC(I509*D509, 0)</f>
        <v>0</v>
      </c>
      <c r="K509" s="72">
        <f t="shared" ref="K509:L511" si="63">TRUNC(E509+G509+I509, 0)</f>
        <v>0</v>
      </c>
      <c r="L509" s="72">
        <f t="shared" si="63"/>
        <v>0</v>
      </c>
      <c r="M509" s="64"/>
      <c r="N509" s="67" t="s">
        <v>494</v>
      </c>
      <c r="O509" s="67" t="s">
        <v>52</v>
      </c>
      <c r="P509" s="67" t="s">
        <v>52</v>
      </c>
      <c r="Q509" s="67" t="s">
        <v>708</v>
      </c>
      <c r="R509" s="67" t="s">
        <v>64</v>
      </c>
      <c r="S509" s="67" t="s">
        <v>65</v>
      </c>
      <c r="T509" s="67" t="s">
        <v>65</v>
      </c>
      <c r="U509" s="68"/>
      <c r="V509" s="68"/>
      <c r="W509" s="68"/>
      <c r="X509" s="68"/>
      <c r="Y509" s="68"/>
      <c r="Z509" s="68"/>
      <c r="AA509" s="68"/>
      <c r="AB509" s="68"/>
      <c r="AC509" s="68"/>
      <c r="AD509" s="68"/>
      <c r="AE509" s="68"/>
      <c r="AF509" s="68"/>
      <c r="AG509" s="68"/>
      <c r="AH509" s="68"/>
      <c r="AI509" s="68"/>
      <c r="AJ509" s="68"/>
      <c r="AK509" s="68"/>
      <c r="AL509" s="68"/>
      <c r="AM509" s="68"/>
      <c r="AN509" s="68"/>
      <c r="AO509" s="68"/>
      <c r="AP509" s="68"/>
      <c r="AQ509" s="68"/>
      <c r="AR509" s="67" t="s">
        <v>52</v>
      </c>
      <c r="AS509" s="67" t="s">
        <v>52</v>
      </c>
      <c r="AT509" s="68"/>
      <c r="AU509" s="67" t="s">
        <v>709</v>
      </c>
      <c r="AV509" s="68">
        <v>215</v>
      </c>
    </row>
    <row r="510" spans="1:48" ht="30" customHeight="1" x14ac:dyDescent="0.3">
      <c r="A510" s="64" t="s">
        <v>492</v>
      </c>
      <c r="B510" s="64" t="s">
        <v>496</v>
      </c>
      <c r="C510" s="64" t="s">
        <v>90</v>
      </c>
      <c r="D510" s="65">
        <v>62.36</v>
      </c>
      <c r="E510" s="72"/>
      <c r="F510" s="72">
        <f>TRUNC(E510*D510, 0)</f>
        <v>0</v>
      </c>
      <c r="G510" s="72"/>
      <c r="H510" s="72">
        <f>TRUNC(G510*D510, 0)</f>
        <v>0</v>
      </c>
      <c r="I510" s="72"/>
      <c r="J510" s="72">
        <f>TRUNC(I510*D510, 0)</f>
        <v>0</v>
      </c>
      <c r="K510" s="72">
        <f t="shared" si="63"/>
        <v>0</v>
      </c>
      <c r="L510" s="72">
        <f t="shared" si="63"/>
        <v>0</v>
      </c>
      <c r="M510" s="64"/>
      <c r="N510" s="67" t="s">
        <v>497</v>
      </c>
      <c r="O510" s="67" t="s">
        <v>52</v>
      </c>
      <c r="P510" s="67" t="s">
        <v>52</v>
      </c>
      <c r="Q510" s="67" t="s">
        <v>708</v>
      </c>
      <c r="R510" s="67" t="s">
        <v>64</v>
      </c>
      <c r="S510" s="67" t="s">
        <v>65</v>
      </c>
      <c r="T510" s="67" t="s">
        <v>65</v>
      </c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  <c r="AE510" s="68"/>
      <c r="AF510" s="68"/>
      <c r="AG510" s="68"/>
      <c r="AH510" s="68"/>
      <c r="AI510" s="68"/>
      <c r="AJ510" s="68"/>
      <c r="AK510" s="68"/>
      <c r="AL510" s="68"/>
      <c r="AM510" s="68"/>
      <c r="AN510" s="68"/>
      <c r="AO510" s="68"/>
      <c r="AP510" s="68"/>
      <c r="AQ510" s="68"/>
      <c r="AR510" s="67" t="s">
        <v>52</v>
      </c>
      <c r="AS510" s="67" t="s">
        <v>52</v>
      </c>
      <c r="AT510" s="68"/>
      <c r="AU510" s="67" t="s">
        <v>710</v>
      </c>
      <c r="AV510" s="68">
        <v>216</v>
      </c>
    </row>
    <row r="511" spans="1:48" ht="30" customHeight="1" x14ac:dyDescent="0.3">
      <c r="A511" s="64" t="s">
        <v>499</v>
      </c>
      <c r="B511" s="64" t="s">
        <v>500</v>
      </c>
      <c r="C511" s="64" t="s">
        <v>90</v>
      </c>
      <c r="D511" s="65">
        <v>54.96</v>
      </c>
      <c r="E511" s="72"/>
      <c r="F511" s="72">
        <f>TRUNC(E511*D511, 0)</f>
        <v>0</v>
      </c>
      <c r="G511" s="72"/>
      <c r="H511" s="72">
        <f>TRUNC(G511*D511, 0)</f>
        <v>0</v>
      </c>
      <c r="I511" s="72"/>
      <c r="J511" s="72">
        <f>TRUNC(I511*D511, 0)</f>
        <v>0</v>
      </c>
      <c r="K511" s="72">
        <f t="shared" si="63"/>
        <v>0</v>
      </c>
      <c r="L511" s="72">
        <f t="shared" si="63"/>
        <v>0</v>
      </c>
      <c r="M511" s="64"/>
      <c r="N511" s="67" t="s">
        <v>501</v>
      </c>
      <c r="O511" s="67" t="s">
        <v>52</v>
      </c>
      <c r="P511" s="67" t="s">
        <v>52</v>
      </c>
      <c r="Q511" s="67" t="s">
        <v>708</v>
      </c>
      <c r="R511" s="67" t="s">
        <v>64</v>
      </c>
      <c r="S511" s="67" t="s">
        <v>65</v>
      </c>
      <c r="T511" s="67" t="s">
        <v>65</v>
      </c>
      <c r="U511" s="68"/>
      <c r="V511" s="68"/>
      <c r="W511" s="68"/>
      <c r="X511" s="68"/>
      <c r="Y511" s="68"/>
      <c r="Z511" s="68"/>
      <c r="AA511" s="68"/>
      <c r="AB511" s="68"/>
      <c r="AC511" s="68"/>
      <c r="AD511" s="68"/>
      <c r="AE511" s="68"/>
      <c r="AF511" s="68"/>
      <c r="AG511" s="68"/>
      <c r="AH511" s="68"/>
      <c r="AI511" s="68"/>
      <c r="AJ511" s="68"/>
      <c r="AK511" s="68"/>
      <c r="AL511" s="68"/>
      <c r="AM511" s="68"/>
      <c r="AN511" s="68"/>
      <c r="AO511" s="68"/>
      <c r="AP511" s="68"/>
      <c r="AQ511" s="68"/>
      <c r="AR511" s="67" t="s">
        <v>52</v>
      </c>
      <c r="AS511" s="67" t="s">
        <v>52</v>
      </c>
      <c r="AT511" s="68"/>
      <c r="AU511" s="67" t="s">
        <v>711</v>
      </c>
      <c r="AV511" s="68">
        <v>419</v>
      </c>
    </row>
    <row r="512" spans="1:48" ht="30" customHeight="1" x14ac:dyDescent="0.3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</row>
    <row r="513" spans="1:13" ht="30" customHeight="1" x14ac:dyDescent="0.3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</row>
    <row r="514" spans="1:13" ht="30" customHeight="1" x14ac:dyDescent="0.3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</row>
    <row r="515" spans="1:13" ht="30" customHeight="1" x14ac:dyDescent="0.3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</row>
    <row r="516" spans="1:13" ht="30" customHeight="1" x14ac:dyDescent="0.3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</row>
    <row r="517" spans="1:13" ht="30" customHeight="1" x14ac:dyDescent="0.3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</row>
    <row r="518" spans="1:13" ht="30" customHeight="1" x14ac:dyDescent="0.3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</row>
    <row r="519" spans="1:13" ht="30" customHeight="1" x14ac:dyDescent="0.3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</row>
    <row r="520" spans="1:13" ht="30" customHeight="1" x14ac:dyDescent="0.3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</row>
    <row r="521" spans="1:13" ht="30" customHeight="1" x14ac:dyDescent="0.3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</row>
    <row r="522" spans="1:13" ht="30" customHeight="1" x14ac:dyDescent="0.3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</row>
    <row r="523" spans="1:13" ht="30" customHeight="1" x14ac:dyDescent="0.3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</row>
    <row r="524" spans="1:13" ht="30" customHeight="1" x14ac:dyDescent="0.3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</row>
    <row r="525" spans="1:13" ht="30" customHeight="1" x14ac:dyDescent="0.3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</row>
    <row r="526" spans="1:13" ht="30" customHeight="1" x14ac:dyDescent="0.3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</row>
    <row r="527" spans="1:13" ht="30" customHeight="1" x14ac:dyDescent="0.3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</row>
    <row r="528" spans="1:13" ht="30" customHeight="1" x14ac:dyDescent="0.3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</row>
    <row r="529" spans="1:48" ht="30" customHeight="1" x14ac:dyDescent="0.3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</row>
    <row r="530" spans="1:48" ht="30" customHeight="1" x14ac:dyDescent="0.3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</row>
    <row r="531" spans="1:48" ht="30" customHeight="1" x14ac:dyDescent="0.3">
      <c r="A531" s="64" t="s">
        <v>128</v>
      </c>
      <c r="B531" s="65"/>
      <c r="C531" s="65"/>
      <c r="D531" s="65"/>
      <c r="E531" s="65"/>
      <c r="F531" s="72">
        <f>SUM(F509:F530)</f>
        <v>0</v>
      </c>
      <c r="G531" s="65"/>
      <c r="H531" s="72">
        <f>SUM(H509:H530)</f>
        <v>0</v>
      </c>
      <c r="I531" s="65"/>
      <c r="J531" s="72">
        <f>SUM(J509:J530)</f>
        <v>0</v>
      </c>
      <c r="K531" s="65"/>
      <c r="L531" s="72">
        <f>SUM(L509:L530)</f>
        <v>0</v>
      </c>
      <c r="M531" s="65"/>
      <c r="N531" s="62" t="s">
        <v>129</v>
      </c>
    </row>
    <row r="532" spans="1:48" ht="30" customHeight="1" x14ac:dyDescent="0.3">
      <c r="A532" s="64" t="s">
        <v>712</v>
      </c>
      <c r="B532" s="64" t="s">
        <v>52</v>
      </c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8"/>
      <c r="O532" s="68"/>
      <c r="P532" s="68"/>
      <c r="Q532" s="67" t="s">
        <v>713</v>
      </c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  <c r="AE532" s="68"/>
      <c r="AF532" s="68"/>
      <c r="AG532" s="68"/>
      <c r="AH532" s="68"/>
      <c r="AI532" s="68"/>
      <c r="AJ532" s="68"/>
      <c r="AK532" s="68"/>
      <c r="AL532" s="68"/>
      <c r="AM532" s="68"/>
      <c r="AN532" s="68"/>
      <c r="AO532" s="68"/>
      <c r="AP532" s="68"/>
      <c r="AQ532" s="68"/>
      <c r="AR532" s="68"/>
      <c r="AS532" s="68"/>
      <c r="AT532" s="68"/>
      <c r="AU532" s="68"/>
      <c r="AV532" s="68"/>
    </row>
    <row r="533" spans="1:48" ht="30" customHeight="1" x14ac:dyDescent="0.3">
      <c r="A533" s="64" t="s">
        <v>569</v>
      </c>
      <c r="B533" s="64" t="s">
        <v>576</v>
      </c>
      <c r="C533" s="64" t="s">
        <v>90</v>
      </c>
      <c r="D533" s="65">
        <v>116.47</v>
      </c>
      <c r="E533" s="72"/>
      <c r="F533" s="72">
        <f>TRUNC(E533*D533, 0)</f>
        <v>0</v>
      </c>
      <c r="G533" s="72"/>
      <c r="H533" s="72">
        <f>TRUNC(G533*D533, 0)</f>
        <v>0</v>
      </c>
      <c r="I533" s="72"/>
      <c r="J533" s="72">
        <f>TRUNC(I533*D533, 0)</f>
        <v>0</v>
      </c>
      <c r="K533" s="72">
        <f>TRUNC(E533+G533+I533, 0)</f>
        <v>0</v>
      </c>
      <c r="L533" s="72">
        <f>TRUNC(F533+H533+J533, 0)</f>
        <v>0</v>
      </c>
      <c r="M533" s="64"/>
      <c r="N533" s="67" t="s">
        <v>577</v>
      </c>
      <c r="O533" s="67" t="s">
        <v>52</v>
      </c>
      <c r="P533" s="67" t="s">
        <v>52</v>
      </c>
      <c r="Q533" s="67" t="s">
        <v>713</v>
      </c>
      <c r="R533" s="67" t="s">
        <v>64</v>
      </c>
      <c r="S533" s="67" t="s">
        <v>65</v>
      </c>
      <c r="T533" s="67" t="s">
        <v>65</v>
      </c>
      <c r="U533" s="68"/>
      <c r="V533" s="68"/>
      <c r="W533" s="68"/>
      <c r="X533" s="68"/>
      <c r="Y533" s="68"/>
      <c r="Z533" s="68"/>
      <c r="AA533" s="68"/>
      <c r="AB533" s="68"/>
      <c r="AC533" s="68"/>
      <c r="AD533" s="68"/>
      <c r="AE533" s="68"/>
      <c r="AF533" s="68"/>
      <c r="AG533" s="68"/>
      <c r="AH533" s="68"/>
      <c r="AI533" s="68"/>
      <c r="AJ533" s="68"/>
      <c r="AK533" s="68"/>
      <c r="AL533" s="68"/>
      <c r="AM533" s="68"/>
      <c r="AN533" s="68"/>
      <c r="AO533" s="68"/>
      <c r="AP533" s="68"/>
      <c r="AQ533" s="68"/>
      <c r="AR533" s="67" t="s">
        <v>52</v>
      </c>
      <c r="AS533" s="67" t="s">
        <v>52</v>
      </c>
      <c r="AT533" s="68"/>
      <c r="AU533" s="67" t="s">
        <v>714</v>
      </c>
      <c r="AV533" s="68">
        <v>218</v>
      </c>
    </row>
    <row r="534" spans="1:48" ht="30" customHeight="1" x14ac:dyDescent="0.3">
      <c r="A534" s="64" t="s">
        <v>569</v>
      </c>
      <c r="B534" s="64" t="s">
        <v>715</v>
      </c>
      <c r="C534" s="64" t="s">
        <v>90</v>
      </c>
      <c r="D534" s="65">
        <v>62.36</v>
      </c>
      <c r="E534" s="72"/>
      <c r="F534" s="72">
        <f>TRUNC(E534*D534, 0)</f>
        <v>0</v>
      </c>
      <c r="G534" s="72"/>
      <c r="H534" s="72">
        <f>TRUNC(G534*D534, 0)</f>
        <v>0</v>
      </c>
      <c r="I534" s="72"/>
      <c r="J534" s="72">
        <f>TRUNC(I534*D534, 0)</f>
        <v>0</v>
      </c>
      <c r="K534" s="72">
        <f>TRUNC(E534+G534+I534, 0)</f>
        <v>0</v>
      </c>
      <c r="L534" s="72">
        <f>TRUNC(F534+H534+J534, 0)</f>
        <v>0</v>
      </c>
      <c r="M534" s="64"/>
      <c r="N534" s="67" t="s">
        <v>716</v>
      </c>
      <c r="O534" s="67" t="s">
        <v>52</v>
      </c>
      <c r="P534" s="67" t="s">
        <v>52</v>
      </c>
      <c r="Q534" s="67" t="s">
        <v>713</v>
      </c>
      <c r="R534" s="67" t="s">
        <v>64</v>
      </c>
      <c r="S534" s="67" t="s">
        <v>65</v>
      </c>
      <c r="T534" s="67" t="s">
        <v>65</v>
      </c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  <c r="AF534" s="68"/>
      <c r="AG534" s="68"/>
      <c r="AH534" s="68"/>
      <c r="AI534" s="68"/>
      <c r="AJ534" s="68"/>
      <c r="AK534" s="68"/>
      <c r="AL534" s="68"/>
      <c r="AM534" s="68"/>
      <c r="AN534" s="68"/>
      <c r="AO534" s="68"/>
      <c r="AP534" s="68"/>
      <c r="AQ534" s="68"/>
      <c r="AR534" s="67" t="s">
        <v>52</v>
      </c>
      <c r="AS534" s="67" t="s">
        <v>52</v>
      </c>
      <c r="AT534" s="68"/>
      <c r="AU534" s="67" t="s">
        <v>717</v>
      </c>
      <c r="AV534" s="68">
        <v>315</v>
      </c>
    </row>
    <row r="535" spans="1:48" ht="30" customHeight="1" x14ac:dyDescent="0.3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</row>
    <row r="536" spans="1:48" ht="30" customHeight="1" x14ac:dyDescent="0.3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</row>
    <row r="537" spans="1:48" ht="30" customHeight="1" x14ac:dyDescent="0.3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</row>
    <row r="538" spans="1:48" ht="30" customHeight="1" x14ac:dyDescent="0.3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</row>
    <row r="539" spans="1:48" ht="30" customHeight="1" x14ac:dyDescent="0.3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</row>
    <row r="540" spans="1:48" ht="30" customHeight="1" x14ac:dyDescent="0.3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</row>
    <row r="541" spans="1:48" ht="30" customHeight="1" x14ac:dyDescent="0.3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</row>
    <row r="542" spans="1:48" ht="30" customHeight="1" x14ac:dyDescent="0.3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</row>
    <row r="543" spans="1:48" ht="30" customHeight="1" x14ac:dyDescent="0.3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</row>
    <row r="544" spans="1:48" ht="30" customHeight="1" x14ac:dyDescent="0.3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</row>
    <row r="545" spans="1:48" ht="30" customHeight="1" x14ac:dyDescent="0.3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</row>
    <row r="546" spans="1:48" ht="30" customHeight="1" x14ac:dyDescent="0.3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</row>
    <row r="547" spans="1:48" ht="30" customHeight="1" x14ac:dyDescent="0.3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</row>
    <row r="548" spans="1:48" ht="30" customHeight="1" x14ac:dyDescent="0.3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</row>
    <row r="549" spans="1:48" ht="30" customHeight="1" x14ac:dyDescent="0.3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</row>
    <row r="550" spans="1:48" ht="30" customHeight="1" x14ac:dyDescent="0.3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</row>
    <row r="551" spans="1:48" ht="30" customHeight="1" x14ac:dyDescent="0.3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</row>
    <row r="552" spans="1:48" ht="30" customHeight="1" x14ac:dyDescent="0.3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</row>
    <row r="553" spans="1:48" ht="30" customHeight="1" x14ac:dyDescent="0.3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</row>
    <row r="554" spans="1:48" ht="30" customHeight="1" x14ac:dyDescent="0.3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</row>
    <row r="555" spans="1:48" ht="30" customHeight="1" x14ac:dyDescent="0.3">
      <c r="A555" s="64" t="s">
        <v>128</v>
      </c>
      <c r="B555" s="65"/>
      <c r="C555" s="65"/>
      <c r="D555" s="65"/>
      <c r="E555" s="65"/>
      <c r="F555" s="72">
        <f>SUM(F533:F554)</f>
        <v>0</v>
      </c>
      <c r="G555" s="65"/>
      <c r="H555" s="72">
        <f>SUM(H533:H554)</f>
        <v>0</v>
      </c>
      <c r="I555" s="65"/>
      <c r="J555" s="72">
        <f>SUM(J533:J554)</f>
        <v>0</v>
      </c>
      <c r="K555" s="65"/>
      <c r="L555" s="72">
        <f>SUM(L533:L554)</f>
        <v>0</v>
      </c>
      <c r="M555" s="65"/>
      <c r="N555" s="62" t="s">
        <v>129</v>
      </c>
    </row>
    <row r="556" spans="1:48" ht="30" customHeight="1" x14ac:dyDescent="0.3">
      <c r="A556" s="64" t="s">
        <v>718</v>
      </c>
      <c r="B556" s="64" t="s">
        <v>52</v>
      </c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8"/>
      <c r="O556" s="68"/>
      <c r="P556" s="68"/>
      <c r="Q556" s="67" t="s">
        <v>719</v>
      </c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L556" s="68"/>
      <c r="AM556" s="68"/>
      <c r="AN556" s="68"/>
      <c r="AO556" s="68"/>
      <c r="AP556" s="68"/>
      <c r="AQ556" s="68"/>
      <c r="AR556" s="68"/>
      <c r="AS556" s="68"/>
      <c r="AT556" s="68"/>
      <c r="AU556" s="68"/>
      <c r="AV556" s="68"/>
    </row>
    <row r="557" spans="1:48" ht="30" customHeight="1" x14ac:dyDescent="0.3">
      <c r="A557" s="64" t="s">
        <v>636</v>
      </c>
      <c r="B557" s="64" t="s">
        <v>637</v>
      </c>
      <c r="C557" s="64" t="s">
        <v>148</v>
      </c>
      <c r="D557" s="65">
        <v>3.93</v>
      </c>
      <c r="E557" s="72"/>
      <c r="F557" s="72">
        <f>TRUNC(E557*D557, 0)</f>
        <v>0</v>
      </c>
      <c r="G557" s="72"/>
      <c r="H557" s="72">
        <f>TRUNC(G557*D557, 0)</f>
        <v>0</v>
      </c>
      <c r="I557" s="72"/>
      <c r="J557" s="72">
        <f>TRUNC(I557*D557, 0)</f>
        <v>0</v>
      </c>
      <c r="K557" s="72">
        <f t="shared" ref="K557:L559" si="64">TRUNC(E557+G557+I557, 0)</f>
        <v>0</v>
      </c>
      <c r="L557" s="72">
        <f t="shared" si="64"/>
        <v>0</v>
      </c>
      <c r="M557" s="64"/>
      <c r="N557" s="67" t="s">
        <v>638</v>
      </c>
      <c r="O557" s="67" t="s">
        <v>52</v>
      </c>
      <c r="P557" s="67" t="s">
        <v>52</v>
      </c>
      <c r="Q557" s="67" t="s">
        <v>719</v>
      </c>
      <c r="R557" s="67" t="s">
        <v>65</v>
      </c>
      <c r="S557" s="67" t="s">
        <v>65</v>
      </c>
      <c r="T557" s="67" t="s">
        <v>64</v>
      </c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  <c r="AF557" s="68"/>
      <c r="AG557" s="68"/>
      <c r="AH557" s="68"/>
      <c r="AI557" s="68"/>
      <c r="AJ557" s="68"/>
      <c r="AK557" s="68"/>
      <c r="AL557" s="68"/>
      <c r="AM557" s="68"/>
      <c r="AN557" s="68"/>
      <c r="AO557" s="68"/>
      <c r="AP557" s="68"/>
      <c r="AQ557" s="68"/>
      <c r="AR557" s="67" t="s">
        <v>52</v>
      </c>
      <c r="AS557" s="67" t="s">
        <v>52</v>
      </c>
      <c r="AT557" s="68"/>
      <c r="AU557" s="67" t="s">
        <v>720</v>
      </c>
      <c r="AV557" s="68">
        <v>316</v>
      </c>
    </row>
    <row r="558" spans="1:48" ht="30" customHeight="1" x14ac:dyDescent="0.3">
      <c r="A558" s="64" t="s">
        <v>640</v>
      </c>
      <c r="B558" s="64" t="s">
        <v>641</v>
      </c>
      <c r="C558" s="64" t="s">
        <v>134</v>
      </c>
      <c r="D558" s="65">
        <v>7.89</v>
      </c>
      <c r="E558" s="72"/>
      <c r="F558" s="72">
        <f>TRUNC(E558*D558, 0)</f>
        <v>0</v>
      </c>
      <c r="G558" s="72"/>
      <c r="H558" s="72">
        <f>TRUNC(G558*D558, 0)</f>
        <v>0</v>
      </c>
      <c r="I558" s="72"/>
      <c r="J558" s="72">
        <f>TRUNC(I558*D558, 0)</f>
        <v>0</v>
      </c>
      <c r="K558" s="72">
        <f t="shared" si="64"/>
        <v>0</v>
      </c>
      <c r="L558" s="72">
        <f t="shared" si="64"/>
        <v>0</v>
      </c>
      <c r="M558" s="64"/>
      <c r="N558" s="67" t="s">
        <v>642</v>
      </c>
      <c r="O558" s="67" t="s">
        <v>52</v>
      </c>
      <c r="P558" s="67" t="s">
        <v>52</v>
      </c>
      <c r="Q558" s="67" t="s">
        <v>719</v>
      </c>
      <c r="R558" s="67" t="s">
        <v>65</v>
      </c>
      <c r="S558" s="67" t="s">
        <v>64</v>
      </c>
      <c r="T558" s="67" t="s">
        <v>65</v>
      </c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  <c r="AE558" s="68"/>
      <c r="AF558" s="68"/>
      <c r="AG558" s="68"/>
      <c r="AH558" s="68"/>
      <c r="AI558" s="68"/>
      <c r="AJ558" s="68"/>
      <c r="AK558" s="68"/>
      <c r="AL558" s="68"/>
      <c r="AM558" s="68"/>
      <c r="AN558" s="68"/>
      <c r="AO558" s="68"/>
      <c r="AP558" s="68"/>
      <c r="AQ558" s="68"/>
      <c r="AR558" s="67" t="s">
        <v>52</v>
      </c>
      <c r="AS558" s="67" t="s">
        <v>52</v>
      </c>
      <c r="AT558" s="68"/>
      <c r="AU558" s="67" t="s">
        <v>721</v>
      </c>
      <c r="AV558" s="68">
        <v>317</v>
      </c>
    </row>
    <row r="559" spans="1:48" ht="30" customHeight="1" x14ac:dyDescent="0.3">
      <c r="A559" s="64" t="s">
        <v>644</v>
      </c>
      <c r="B559" s="64" t="s">
        <v>645</v>
      </c>
      <c r="C559" s="64" t="s">
        <v>185</v>
      </c>
      <c r="D559" s="65">
        <v>46</v>
      </c>
      <c r="E559" s="72"/>
      <c r="F559" s="72">
        <f>TRUNC(E559*D559, 0)</f>
        <v>0</v>
      </c>
      <c r="G559" s="72"/>
      <c r="H559" s="72">
        <f>TRUNC(G559*D559, 0)</f>
        <v>0</v>
      </c>
      <c r="I559" s="72"/>
      <c r="J559" s="72">
        <f>TRUNC(I559*D559, 0)</f>
        <v>0</v>
      </c>
      <c r="K559" s="72">
        <f t="shared" si="64"/>
        <v>0</v>
      </c>
      <c r="L559" s="72">
        <f t="shared" si="64"/>
        <v>0</v>
      </c>
      <c r="M559" s="64"/>
      <c r="N559" s="67" t="s">
        <v>646</v>
      </c>
      <c r="O559" s="67" t="s">
        <v>52</v>
      </c>
      <c r="P559" s="67" t="s">
        <v>52</v>
      </c>
      <c r="Q559" s="67" t="s">
        <v>719</v>
      </c>
      <c r="R559" s="67" t="s">
        <v>65</v>
      </c>
      <c r="S559" s="67" t="s">
        <v>64</v>
      </c>
      <c r="T559" s="67" t="s">
        <v>65</v>
      </c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L559" s="68"/>
      <c r="AM559" s="68"/>
      <c r="AN559" s="68"/>
      <c r="AO559" s="68"/>
      <c r="AP559" s="68"/>
      <c r="AQ559" s="68"/>
      <c r="AR559" s="67" t="s">
        <v>52</v>
      </c>
      <c r="AS559" s="67" t="s">
        <v>52</v>
      </c>
      <c r="AT559" s="68"/>
      <c r="AU559" s="67" t="s">
        <v>722</v>
      </c>
      <c r="AV559" s="68">
        <v>318</v>
      </c>
    </row>
    <row r="560" spans="1:48" ht="30" customHeight="1" x14ac:dyDescent="0.3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</row>
    <row r="561" spans="1:13" ht="30" customHeight="1" x14ac:dyDescent="0.3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</row>
    <row r="562" spans="1:13" ht="30" customHeight="1" x14ac:dyDescent="0.3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</row>
    <row r="563" spans="1:13" ht="30" customHeight="1" x14ac:dyDescent="0.3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</row>
    <row r="564" spans="1:13" ht="30" customHeight="1" x14ac:dyDescent="0.3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</row>
    <row r="565" spans="1:13" ht="30" customHeight="1" x14ac:dyDescent="0.3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</row>
    <row r="566" spans="1:13" ht="30" customHeight="1" x14ac:dyDescent="0.3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</row>
    <row r="567" spans="1:13" ht="30" customHeight="1" x14ac:dyDescent="0.3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</row>
    <row r="568" spans="1:13" ht="30" customHeight="1" x14ac:dyDescent="0.3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</row>
    <row r="569" spans="1:13" ht="30" customHeight="1" x14ac:dyDescent="0.3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</row>
    <row r="570" spans="1:13" ht="30" customHeight="1" x14ac:dyDescent="0.3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</row>
    <row r="571" spans="1:13" ht="30" customHeight="1" x14ac:dyDescent="0.3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</row>
    <row r="572" spans="1:13" ht="30" customHeight="1" x14ac:dyDescent="0.3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</row>
    <row r="573" spans="1:13" ht="30" customHeight="1" x14ac:dyDescent="0.3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</row>
    <row r="574" spans="1:13" ht="30" customHeight="1" x14ac:dyDescent="0.3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</row>
    <row r="575" spans="1:13" ht="30" customHeight="1" x14ac:dyDescent="0.3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</row>
    <row r="576" spans="1:13" ht="30" customHeight="1" x14ac:dyDescent="0.3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</row>
    <row r="577" spans="1:48" ht="30" customHeight="1" x14ac:dyDescent="0.3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</row>
    <row r="578" spans="1:48" ht="30" customHeight="1" x14ac:dyDescent="0.3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</row>
    <row r="579" spans="1:48" ht="30" customHeight="1" x14ac:dyDescent="0.3">
      <c r="A579" s="64" t="s">
        <v>128</v>
      </c>
      <c r="B579" s="65"/>
      <c r="C579" s="65"/>
      <c r="D579" s="65"/>
      <c r="E579" s="65"/>
      <c r="F579" s="72">
        <f>SUM(F557:F578)</f>
        <v>0</v>
      </c>
      <c r="G579" s="65"/>
      <c r="H579" s="72">
        <f>SUM(H557:H578)</f>
        <v>0</v>
      </c>
      <c r="I579" s="65"/>
      <c r="J579" s="72">
        <f>SUM(J557:J578)</f>
        <v>0</v>
      </c>
      <c r="K579" s="65"/>
      <c r="L579" s="72">
        <f>SUM(L557:L578)</f>
        <v>0</v>
      </c>
      <c r="M579" s="65"/>
      <c r="N579" s="62" t="s">
        <v>129</v>
      </c>
    </row>
    <row r="580" spans="1:48" ht="30" customHeight="1" x14ac:dyDescent="0.3">
      <c r="A580" s="64" t="s">
        <v>723</v>
      </c>
      <c r="B580" s="64" t="s">
        <v>52</v>
      </c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8"/>
      <c r="O580" s="68"/>
      <c r="P580" s="68"/>
      <c r="Q580" s="67" t="s">
        <v>724</v>
      </c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  <c r="AS580" s="68"/>
      <c r="AT580" s="68"/>
      <c r="AU580" s="68"/>
      <c r="AV580" s="68"/>
    </row>
    <row r="581" spans="1:48" ht="30" customHeight="1" x14ac:dyDescent="0.3">
      <c r="A581" s="64" t="s">
        <v>726</v>
      </c>
      <c r="B581" s="64" t="s">
        <v>52</v>
      </c>
      <c r="C581" s="64" t="s">
        <v>598</v>
      </c>
      <c r="D581" s="65">
        <v>1</v>
      </c>
      <c r="E581" s="72"/>
      <c r="F581" s="72">
        <f t="shared" ref="F581:F586" si="65">TRUNC(E581*D581, 0)</f>
        <v>0</v>
      </c>
      <c r="G581" s="72"/>
      <c r="H581" s="72">
        <f t="shared" ref="H581:H586" si="66">TRUNC(G581*D581, 0)</f>
        <v>0</v>
      </c>
      <c r="I581" s="72"/>
      <c r="J581" s="72">
        <f t="shared" ref="J581:J586" si="67">TRUNC(I581*D581, 0)</f>
        <v>0</v>
      </c>
      <c r="K581" s="72">
        <f t="shared" ref="K581:L586" si="68">TRUNC(E581+G581+I581, 0)</f>
        <v>0</v>
      </c>
      <c r="L581" s="72">
        <f t="shared" si="68"/>
        <v>0</v>
      </c>
      <c r="M581" s="64"/>
      <c r="N581" s="67" t="s">
        <v>727</v>
      </c>
      <c r="O581" s="67" t="s">
        <v>52</v>
      </c>
      <c r="P581" s="67" t="s">
        <v>52</v>
      </c>
      <c r="Q581" s="67" t="s">
        <v>724</v>
      </c>
      <c r="R581" s="67" t="s">
        <v>65</v>
      </c>
      <c r="S581" s="67" t="s">
        <v>65</v>
      </c>
      <c r="T581" s="67" t="s">
        <v>64</v>
      </c>
      <c r="U581" s="68"/>
      <c r="V581" s="68"/>
      <c r="W581" s="68"/>
      <c r="X581" s="68"/>
      <c r="Y581" s="68"/>
      <c r="Z581" s="68"/>
      <c r="AA581" s="68"/>
      <c r="AB581" s="68"/>
      <c r="AC581" s="68"/>
      <c r="AD581" s="68"/>
      <c r="AE581" s="68"/>
      <c r="AF581" s="68"/>
      <c r="AG581" s="68"/>
      <c r="AH581" s="68"/>
      <c r="AI581" s="68"/>
      <c r="AJ581" s="68"/>
      <c r="AK581" s="68"/>
      <c r="AL581" s="68"/>
      <c r="AM581" s="68"/>
      <c r="AN581" s="68"/>
      <c r="AO581" s="68"/>
      <c r="AP581" s="68"/>
      <c r="AQ581" s="68"/>
      <c r="AR581" s="67" t="s">
        <v>52</v>
      </c>
      <c r="AS581" s="67" t="s">
        <v>52</v>
      </c>
      <c r="AT581" s="68"/>
      <c r="AU581" s="67" t="s">
        <v>728</v>
      </c>
      <c r="AV581" s="68">
        <v>442</v>
      </c>
    </row>
    <row r="582" spans="1:48" ht="30" customHeight="1" x14ac:dyDescent="0.3">
      <c r="A582" s="64" t="s">
        <v>729</v>
      </c>
      <c r="B582" s="64" t="s">
        <v>52</v>
      </c>
      <c r="C582" s="64" t="s">
        <v>598</v>
      </c>
      <c r="D582" s="65">
        <v>1</v>
      </c>
      <c r="E582" s="72"/>
      <c r="F582" s="72">
        <f t="shared" si="65"/>
        <v>0</v>
      </c>
      <c r="G582" s="72"/>
      <c r="H582" s="72">
        <f t="shared" si="66"/>
        <v>0</v>
      </c>
      <c r="I582" s="72"/>
      <c r="J582" s="72">
        <f t="shared" si="67"/>
        <v>0</v>
      </c>
      <c r="K582" s="72">
        <f t="shared" si="68"/>
        <v>0</v>
      </c>
      <c r="L582" s="72">
        <f t="shared" si="68"/>
        <v>0</v>
      </c>
      <c r="M582" s="64"/>
      <c r="N582" s="67" t="s">
        <v>730</v>
      </c>
      <c r="O582" s="67" t="s">
        <v>52</v>
      </c>
      <c r="P582" s="67" t="s">
        <v>52</v>
      </c>
      <c r="Q582" s="67" t="s">
        <v>724</v>
      </c>
      <c r="R582" s="67" t="s">
        <v>65</v>
      </c>
      <c r="S582" s="67" t="s">
        <v>65</v>
      </c>
      <c r="T582" s="67" t="s">
        <v>64</v>
      </c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  <c r="AE582" s="68"/>
      <c r="AF582" s="68"/>
      <c r="AG582" s="68"/>
      <c r="AH582" s="68"/>
      <c r="AI582" s="68"/>
      <c r="AJ582" s="68"/>
      <c r="AK582" s="68"/>
      <c r="AL582" s="68"/>
      <c r="AM582" s="68"/>
      <c r="AN582" s="68"/>
      <c r="AO582" s="68"/>
      <c r="AP582" s="68"/>
      <c r="AQ582" s="68"/>
      <c r="AR582" s="67" t="s">
        <v>52</v>
      </c>
      <c r="AS582" s="67" t="s">
        <v>52</v>
      </c>
      <c r="AT582" s="68"/>
      <c r="AU582" s="67" t="s">
        <v>731</v>
      </c>
      <c r="AV582" s="68">
        <v>443</v>
      </c>
    </row>
    <row r="583" spans="1:48" ht="30" customHeight="1" x14ac:dyDescent="0.3">
      <c r="A583" s="64" t="s">
        <v>732</v>
      </c>
      <c r="B583" s="64" t="s">
        <v>52</v>
      </c>
      <c r="C583" s="64" t="s">
        <v>598</v>
      </c>
      <c r="D583" s="65">
        <v>1</v>
      </c>
      <c r="E583" s="72"/>
      <c r="F583" s="72">
        <f t="shared" si="65"/>
        <v>0</v>
      </c>
      <c r="G583" s="72"/>
      <c r="H583" s="72">
        <f t="shared" si="66"/>
        <v>0</v>
      </c>
      <c r="I583" s="72"/>
      <c r="J583" s="72">
        <f t="shared" si="67"/>
        <v>0</v>
      </c>
      <c r="K583" s="72">
        <f t="shared" si="68"/>
        <v>0</v>
      </c>
      <c r="L583" s="72">
        <f t="shared" si="68"/>
        <v>0</v>
      </c>
      <c r="M583" s="64"/>
      <c r="N583" s="67" t="s">
        <v>733</v>
      </c>
      <c r="O583" s="67" t="s">
        <v>52</v>
      </c>
      <c r="P583" s="67" t="s">
        <v>52</v>
      </c>
      <c r="Q583" s="67" t="s">
        <v>724</v>
      </c>
      <c r="R583" s="67" t="s">
        <v>65</v>
      </c>
      <c r="S583" s="67" t="s">
        <v>65</v>
      </c>
      <c r="T583" s="67" t="s">
        <v>64</v>
      </c>
      <c r="U583" s="68"/>
      <c r="V583" s="68"/>
      <c r="W583" s="68"/>
      <c r="X583" s="68"/>
      <c r="Y583" s="68"/>
      <c r="Z583" s="68"/>
      <c r="AA583" s="68"/>
      <c r="AB583" s="68"/>
      <c r="AC583" s="68"/>
      <c r="AD583" s="68"/>
      <c r="AE583" s="68"/>
      <c r="AF583" s="68"/>
      <c r="AG583" s="68"/>
      <c r="AH583" s="68"/>
      <c r="AI583" s="68"/>
      <c r="AJ583" s="68"/>
      <c r="AK583" s="68"/>
      <c r="AL583" s="68"/>
      <c r="AM583" s="68"/>
      <c r="AN583" s="68"/>
      <c r="AO583" s="68"/>
      <c r="AP583" s="68"/>
      <c r="AQ583" s="68"/>
      <c r="AR583" s="67" t="s">
        <v>52</v>
      </c>
      <c r="AS583" s="67" t="s">
        <v>52</v>
      </c>
      <c r="AT583" s="68"/>
      <c r="AU583" s="67" t="s">
        <v>734</v>
      </c>
      <c r="AV583" s="68">
        <v>444</v>
      </c>
    </row>
    <row r="584" spans="1:48" ht="30" customHeight="1" x14ac:dyDescent="0.3">
      <c r="A584" s="64" t="s">
        <v>735</v>
      </c>
      <c r="B584" s="64" t="s">
        <v>736</v>
      </c>
      <c r="C584" s="64" t="s">
        <v>598</v>
      </c>
      <c r="D584" s="65">
        <v>1</v>
      </c>
      <c r="E584" s="72"/>
      <c r="F584" s="72">
        <f t="shared" si="65"/>
        <v>0</v>
      </c>
      <c r="G584" s="72"/>
      <c r="H584" s="72">
        <f t="shared" si="66"/>
        <v>0</v>
      </c>
      <c r="I584" s="72"/>
      <c r="J584" s="72">
        <f t="shared" si="67"/>
        <v>0</v>
      </c>
      <c r="K584" s="72">
        <f t="shared" si="68"/>
        <v>0</v>
      </c>
      <c r="L584" s="72">
        <f t="shared" si="68"/>
        <v>0</v>
      </c>
      <c r="M584" s="64"/>
      <c r="N584" s="67" t="s">
        <v>737</v>
      </c>
      <c r="O584" s="67" t="s">
        <v>52</v>
      </c>
      <c r="P584" s="67" t="s">
        <v>52</v>
      </c>
      <c r="Q584" s="67" t="s">
        <v>724</v>
      </c>
      <c r="R584" s="67" t="s">
        <v>65</v>
      </c>
      <c r="S584" s="67" t="s">
        <v>65</v>
      </c>
      <c r="T584" s="67" t="s">
        <v>64</v>
      </c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  <c r="AE584" s="68"/>
      <c r="AF584" s="68"/>
      <c r="AG584" s="68"/>
      <c r="AH584" s="68"/>
      <c r="AI584" s="68"/>
      <c r="AJ584" s="68"/>
      <c r="AK584" s="68"/>
      <c r="AL584" s="68"/>
      <c r="AM584" s="68"/>
      <c r="AN584" s="68"/>
      <c r="AO584" s="68"/>
      <c r="AP584" s="68"/>
      <c r="AQ584" s="68"/>
      <c r="AR584" s="67" t="s">
        <v>52</v>
      </c>
      <c r="AS584" s="67" t="s">
        <v>52</v>
      </c>
      <c r="AT584" s="68"/>
      <c r="AU584" s="67" t="s">
        <v>738</v>
      </c>
      <c r="AV584" s="68">
        <v>445</v>
      </c>
    </row>
    <row r="585" spans="1:48" ht="30" customHeight="1" x14ac:dyDescent="0.3">
      <c r="A585" s="64" t="s">
        <v>739</v>
      </c>
      <c r="B585" s="64" t="s">
        <v>740</v>
      </c>
      <c r="C585" s="64" t="s">
        <v>598</v>
      </c>
      <c r="D585" s="65">
        <v>1</v>
      </c>
      <c r="E585" s="72"/>
      <c r="F585" s="72">
        <f t="shared" si="65"/>
        <v>0</v>
      </c>
      <c r="G585" s="72"/>
      <c r="H585" s="72">
        <f t="shared" si="66"/>
        <v>0</v>
      </c>
      <c r="I585" s="72"/>
      <c r="J585" s="72">
        <f t="shared" si="67"/>
        <v>0</v>
      </c>
      <c r="K585" s="72">
        <f t="shared" si="68"/>
        <v>0</v>
      </c>
      <c r="L585" s="72">
        <f t="shared" si="68"/>
        <v>0</v>
      </c>
      <c r="M585" s="64"/>
      <c r="N585" s="67" t="s">
        <v>741</v>
      </c>
      <c r="O585" s="67" t="s">
        <v>52</v>
      </c>
      <c r="P585" s="67" t="s">
        <v>52</v>
      </c>
      <c r="Q585" s="67" t="s">
        <v>724</v>
      </c>
      <c r="R585" s="67" t="s">
        <v>65</v>
      </c>
      <c r="S585" s="67" t="s">
        <v>65</v>
      </c>
      <c r="T585" s="67" t="s">
        <v>64</v>
      </c>
      <c r="U585" s="68"/>
      <c r="V585" s="68"/>
      <c r="W585" s="68"/>
      <c r="X585" s="68"/>
      <c r="Y585" s="68"/>
      <c r="Z585" s="68"/>
      <c r="AA585" s="68"/>
      <c r="AB585" s="68"/>
      <c r="AC585" s="68"/>
      <c r="AD585" s="68"/>
      <c r="AE585" s="68"/>
      <c r="AF585" s="68"/>
      <c r="AG585" s="68"/>
      <c r="AH585" s="68"/>
      <c r="AI585" s="68"/>
      <c r="AJ585" s="68"/>
      <c r="AK585" s="68"/>
      <c r="AL585" s="68"/>
      <c r="AM585" s="68"/>
      <c r="AN585" s="68"/>
      <c r="AO585" s="68"/>
      <c r="AP585" s="68"/>
      <c r="AQ585" s="68"/>
      <c r="AR585" s="67" t="s">
        <v>52</v>
      </c>
      <c r="AS585" s="67" t="s">
        <v>52</v>
      </c>
      <c r="AT585" s="68"/>
      <c r="AU585" s="67" t="s">
        <v>742</v>
      </c>
      <c r="AV585" s="68">
        <v>446</v>
      </c>
    </row>
    <row r="586" spans="1:48" ht="30" customHeight="1" x14ac:dyDescent="0.3">
      <c r="A586" s="64" t="s">
        <v>743</v>
      </c>
      <c r="B586" s="64" t="s">
        <v>744</v>
      </c>
      <c r="C586" s="64" t="s">
        <v>598</v>
      </c>
      <c r="D586" s="65">
        <v>1</v>
      </c>
      <c r="E586" s="72"/>
      <c r="F586" s="72">
        <f t="shared" si="65"/>
        <v>0</v>
      </c>
      <c r="G586" s="72"/>
      <c r="H586" s="72">
        <f t="shared" si="66"/>
        <v>0</v>
      </c>
      <c r="I586" s="72"/>
      <c r="J586" s="72">
        <f t="shared" si="67"/>
        <v>0</v>
      </c>
      <c r="K586" s="72">
        <f t="shared" si="68"/>
        <v>0</v>
      </c>
      <c r="L586" s="72">
        <f t="shared" si="68"/>
        <v>0</v>
      </c>
      <c r="M586" s="64"/>
      <c r="N586" s="67" t="s">
        <v>745</v>
      </c>
      <c r="O586" s="67" t="s">
        <v>52</v>
      </c>
      <c r="P586" s="67" t="s">
        <v>52</v>
      </c>
      <c r="Q586" s="67" t="s">
        <v>724</v>
      </c>
      <c r="R586" s="67" t="s">
        <v>65</v>
      </c>
      <c r="S586" s="67" t="s">
        <v>65</v>
      </c>
      <c r="T586" s="67" t="s">
        <v>64</v>
      </c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  <c r="AF586" s="68"/>
      <c r="AG586" s="68"/>
      <c r="AH586" s="68"/>
      <c r="AI586" s="68"/>
      <c r="AJ586" s="68"/>
      <c r="AK586" s="68"/>
      <c r="AL586" s="68"/>
      <c r="AM586" s="68"/>
      <c r="AN586" s="68"/>
      <c r="AO586" s="68"/>
      <c r="AP586" s="68"/>
      <c r="AQ586" s="68"/>
      <c r="AR586" s="67" t="s">
        <v>52</v>
      </c>
      <c r="AS586" s="67" t="s">
        <v>52</v>
      </c>
      <c r="AT586" s="68"/>
      <c r="AU586" s="67" t="s">
        <v>746</v>
      </c>
      <c r="AV586" s="68">
        <v>447</v>
      </c>
    </row>
    <row r="587" spans="1:48" ht="30" customHeight="1" x14ac:dyDescent="0.3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</row>
    <row r="588" spans="1:48" ht="30" customHeight="1" x14ac:dyDescent="0.3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</row>
    <row r="589" spans="1:48" ht="30" customHeight="1" x14ac:dyDescent="0.3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</row>
    <row r="590" spans="1:48" ht="30" customHeight="1" x14ac:dyDescent="0.3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</row>
    <row r="591" spans="1:48" ht="30" customHeight="1" x14ac:dyDescent="0.3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</row>
    <row r="592" spans="1:48" ht="30" customHeight="1" x14ac:dyDescent="0.3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</row>
    <row r="593" spans="1:48" ht="30" customHeight="1" x14ac:dyDescent="0.3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</row>
    <row r="594" spans="1:48" ht="30" customHeight="1" x14ac:dyDescent="0.3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</row>
    <row r="595" spans="1:48" ht="30" customHeight="1" x14ac:dyDescent="0.3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</row>
    <row r="596" spans="1:48" ht="30" customHeight="1" x14ac:dyDescent="0.3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</row>
    <row r="597" spans="1:48" ht="30" customHeight="1" x14ac:dyDescent="0.3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</row>
    <row r="598" spans="1:48" ht="30" customHeight="1" x14ac:dyDescent="0.3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</row>
    <row r="599" spans="1:48" ht="30" customHeight="1" x14ac:dyDescent="0.3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</row>
    <row r="600" spans="1:48" ht="30" customHeight="1" x14ac:dyDescent="0.3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</row>
    <row r="601" spans="1:48" ht="30" customHeight="1" x14ac:dyDescent="0.3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</row>
    <row r="602" spans="1:48" ht="30" customHeight="1" x14ac:dyDescent="0.3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</row>
    <row r="603" spans="1:48" ht="30" customHeight="1" x14ac:dyDescent="0.3">
      <c r="A603" s="64" t="s">
        <v>128</v>
      </c>
      <c r="B603" s="65"/>
      <c r="C603" s="65"/>
      <c r="D603" s="65"/>
      <c r="E603" s="65"/>
      <c r="F603" s="72">
        <f>SUM(F581:F602)</f>
        <v>0</v>
      </c>
      <c r="G603" s="65"/>
      <c r="H603" s="72">
        <f>SUM(H581:H602)</f>
        <v>0</v>
      </c>
      <c r="I603" s="65"/>
      <c r="J603" s="72">
        <f>SUM(J581:J602)</f>
        <v>0</v>
      </c>
      <c r="K603" s="65"/>
      <c r="L603" s="72">
        <f>SUM(L581:L602)</f>
        <v>0</v>
      </c>
      <c r="M603" s="65"/>
      <c r="N603" s="62" t="s">
        <v>129</v>
      </c>
    </row>
    <row r="604" spans="1:48" ht="30" customHeight="1" x14ac:dyDescent="0.3">
      <c r="A604" s="64" t="s">
        <v>750</v>
      </c>
      <c r="B604" s="64" t="s">
        <v>52</v>
      </c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8"/>
      <c r="O604" s="68"/>
      <c r="P604" s="68"/>
      <c r="Q604" s="67" t="s">
        <v>751</v>
      </c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  <c r="AE604" s="68"/>
      <c r="AF604" s="68"/>
      <c r="AG604" s="68"/>
      <c r="AH604" s="68"/>
      <c r="AI604" s="68"/>
      <c r="AJ604" s="68"/>
      <c r="AK604" s="68"/>
      <c r="AL604" s="68"/>
      <c r="AM604" s="68"/>
      <c r="AN604" s="68"/>
      <c r="AO604" s="68"/>
      <c r="AP604" s="68"/>
      <c r="AQ604" s="68"/>
      <c r="AR604" s="68"/>
      <c r="AS604" s="68"/>
      <c r="AT604" s="68"/>
      <c r="AU604" s="68"/>
      <c r="AV604" s="68"/>
    </row>
    <row r="605" spans="1:48" ht="30" customHeight="1" x14ac:dyDescent="0.3">
      <c r="A605" s="64" t="s">
        <v>752</v>
      </c>
      <c r="B605" s="64" t="s">
        <v>753</v>
      </c>
      <c r="C605" s="64" t="s">
        <v>185</v>
      </c>
      <c r="D605" s="65">
        <v>1218</v>
      </c>
      <c r="E605" s="72"/>
      <c r="F605" s="72">
        <f t="shared" ref="F605:F613" si="69">TRUNC(E605*D605, 0)</f>
        <v>0</v>
      </c>
      <c r="G605" s="72"/>
      <c r="H605" s="72">
        <f t="shared" ref="H605:H613" si="70">TRUNC(G605*D605, 0)</f>
        <v>0</v>
      </c>
      <c r="I605" s="72"/>
      <c r="J605" s="72">
        <f t="shared" ref="J605:J613" si="71">TRUNC(I605*D605, 0)</f>
        <v>0</v>
      </c>
      <c r="K605" s="72">
        <f t="shared" ref="K605:K613" si="72">TRUNC(E605+G605+I605, 0)</f>
        <v>0</v>
      </c>
      <c r="L605" s="72">
        <f t="shared" ref="L605:L613" si="73">TRUNC(F605+H605+J605, 0)</f>
        <v>0</v>
      </c>
      <c r="M605" s="64"/>
      <c r="N605" s="67" t="s">
        <v>754</v>
      </c>
      <c r="O605" s="67" t="s">
        <v>52</v>
      </c>
      <c r="P605" s="67" t="s">
        <v>52</v>
      </c>
      <c r="Q605" s="67" t="s">
        <v>751</v>
      </c>
      <c r="R605" s="67" t="s">
        <v>65</v>
      </c>
      <c r="S605" s="67" t="s">
        <v>65</v>
      </c>
      <c r="T605" s="67" t="s">
        <v>64</v>
      </c>
      <c r="U605" s="68"/>
      <c r="V605" s="68"/>
      <c r="W605" s="68"/>
      <c r="X605" s="68"/>
      <c r="Y605" s="68"/>
      <c r="Z605" s="68"/>
      <c r="AA605" s="68"/>
      <c r="AB605" s="68"/>
      <c r="AC605" s="68"/>
      <c r="AD605" s="68"/>
      <c r="AE605" s="68"/>
      <c r="AF605" s="68"/>
      <c r="AG605" s="68"/>
      <c r="AH605" s="68"/>
      <c r="AI605" s="68"/>
      <c r="AJ605" s="68"/>
      <c r="AK605" s="68"/>
      <c r="AL605" s="68"/>
      <c r="AM605" s="68"/>
      <c r="AN605" s="68"/>
      <c r="AO605" s="68"/>
      <c r="AP605" s="68"/>
      <c r="AQ605" s="68"/>
      <c r="AR605" s="67" t="s">
        <v>52</v>
      </c>
      <c r="AS605" s="67" t="s">
        <v>52</v>
      </c>
      <c r="AT605" s="68"/>
      <c r="AU605" s="67" t="s">
        <v>755</v>
      </c>
      <c r="AV605" s="68">
        <v>348</v>
      </c>
    </row>
    <row r="606" spans="1:48" ht="30" customHeight="1" x14ac:dyDescent="0.3">
      <c r="A606" s="64" t="s">
        <v>756</v>
      </c>
      <c r="B606" s="64" t="s">
        <v>757</v>
      </c>
      <c r="C606" s="64" t="s">
        <v>134</v>
      </c>
      <c r="D606" s="65">
        <v>74.489999999999995</v>
      </c>
      <c r="E606" s="72"/>
      <c r="F606" s="72">
        <f t="shared" si="69"/>
        <v>0</v>
      </c>
      <c r="G606" s="72"/>
      <c r="H606" s="72">
        <f t="shared" si="70"/>
        <v>0</v>
      </c>
      <c r="I606" s="72"/>
      <c r="J606" s="72">
        <f t="shared" si="71"/>
        <v>0</v>
      </c>
      <c r="K606" s="72">
        <f t="shared" si="72"/>
        <v>0</v>
      </c>
      <c r="L606" s="72">
        <f t="shared" si="73"/>
        <v>0</v>
      </c>
      <c r="M606" s="64"/>
      <c r="N606" s="67" t="s">
        <v>758</v>
      </c>
      <c r="O606" s="67" t="s">
        <v>52</v>
      </c>
      <c r="P606" s="67" t="s">
        <v>52</v>
      </c>
      <c r="Q606" s="67" t="s">
        <v>751</v>
      </c>
      <c r="R606" s="67" t="s">
        <v>65</v>
      </c>
      <c r="S606" s="67" t="s">
        <v>65</v>
      </c>
      <c r="T606" s="67" t="s">
        <v>64</v>
      </c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  <c r="AE606" s="68"/>
      <c r="AF606" s="68"/>
      <c r="AG606" s="68"/>
      <c r="AH606" s="68"/>
      <c r="AI606" s="68"/>
      <c r="AJ606" s="68"/>
      <c r="AK606" s="68"/>
      <c r="AL606" s="68"/>
      <c r="AM606" s="68"/>
      <c r="AN606" s="68"/>
      <c r="AO606" s="68"/>
      <c r="AP606" s="68"/>
      <c r="AQ606" s="68"/>
      <c r="AR606" s="67" t="s">
        <v>52</v>
      </c>
      <c r="AS606" s="67" t="s">
        <v>52</v>
      </c>
      <c r="AT606" s="68"/>
      <c r="AU606" s="67" t="s">
        <v>759</v>
      </c>
      <c r="AV606" s="68">
        <v>349</v>
      </c>
    </row>
    <row r="607" spans="1:48" ht="30" customHeight="1" x14ac:dyDescent="0.3">
      <c r="A607" s="64" t="s">
        <v>756</v>
      </c>
      <c r="B607" s="64" t="s">
        <v>760</v>
      </c>
      <c r="C607" s="64" t="s">
        <v>134</v>
      </c>
      <c r="D607" s="65">
        <v>18.34</v>
      </c>
      <c r="E607" s="72"/>
      <c r="F607" s="72">
        <f t="shared" si="69"/>
        <v>0</v>
      </c>
      <c r="G607" s="72"/>
      <c r="H607" s="72">
        <f t="shared" si="70"/>
        <v>0</v>
      </c>
      <c r="I607" s="72"/>
      <c r="J607" s="72">
        <f t="shared" si="71"/>
        <v>0</v>
      </c>
      <c r="K607" s="72">
        <f t="shared" si="72"/>
        <v>0</v>
      </c>
      <c r="L607" s="72">
        <f t="shared" si="73"/>
        <v>0</v>
      </c>
      <c r="M607" s="64"/>
      <c r="N607" s="67" t="s">
        <v>761</v>
      </c>
      <c r="O607" s="67" t="s">
        <v>52</v>
      </c>
      <c r="P607" s="67" t="s">
        <v>52</v>
      </c>
      <c r="Q607" s="67" t="s">
        <v>751</v>
      </c>
      <c r="R607" s="67" t="s">
        <v>65</v>
      </c>
      <c r="S607" s="67" t="s">
        <v>65</v>
      </c>
      <c r="T607" s="67" t="s">
        <v>64</v>
      </c>
      <c r="U607" s="68"/>
      <c r="V607" s="68"/>
      <c r="W607" s="68"/>
      <c r="X607" s="68"/>
      <c r="Y607" s="68"/>
      <c r="Z607" s="68"/>
      <c r="AA607" s="68"/>
      <c r="AB607" s="68"/>
      <c r="AC607" s="68"/>
      <c r="AD607" s="68"/>
      <c r="AE607" s="68"/>
      <c r="AF607" s="68"/>
      <c r="AG607" s="68"/>
      <c r="AH607" s="68"/>
      <c r="AI607" s="68"/>
      <c r="AJ607" s="68"/>
      <c r="AK607" s="68"/>
      <c r="AL607" s="68"/>
      <c r="AM607" s="68"/>
      <c r="AN607" s="68"/>
      <c r="AO607" s="68"/>
      <c r="AP607" s="68"/>
      <c r="AQ607" s="68"/>
      <c r="AR607" s="67" t="s">
        <v>52</v>
      </c>
      <c r="AS607" s="67" t="s">
        <v>52</v>
      </c>
      <c r="AT607" s="68"/>
      <c r="AU607" s="67" t="s">
        <v>762</v>
      </c>
      <c r="AV607" s="68">
        <v>350</v>
      </c>
    </row>
    <row r="608" spans="1:48" ht="30" customHeight="1" x14ac:dyDescent="0.3">
      <c r="A608" s="64" t="s">
        <v>756</v>
      </c>
      <c r="B608" s="64" t="s">
        <v>763</v>
      </c>
      <c r="C608" s="64" t="s">
        <v>134</v>
      </c>
      <c r="D608" s="65">
        <v>66.44</v>
      </c>
      <c r="E608" s="72"/>
      <c r="F608" s="72">
        <f t="shared" si="69"/>
        <v>0</v>
      </c>
      <c r="G608" s="72"/>
      <c r="H608" s="72">
        <f t="shared" si="70"/>
        <v>0</v>
      </c>
      <c r="I608" s="72"/>
      <c r="J608" s="72">
        <f t="shared" si="71"/>
        <v>0</v>
      </c>
      <c r="K608" s="72">
        <f t="shared" si="72"/>
        <v>0</v>
      </c>
      <c r="L608" s="72">
        <f t="shared" si="73"/>
        <v>0</v>
      </c>
      <c r="M608" s="64"/>
      <c r="N608" s="67" t="s">
        <v>764</v>
      </c>
      <c r="O608" s="67" t="s">
        <v>52</v>
      </c>
      <c r="P608" s="67" t="s">
        <v>52</v>
      </c>
      <c r="Q608" s="67" t="s">
        <v>751</v>
      </c>
      <c r="R608" s="67" t="s">
        <v>65</v>
      </c>
      <c r="S608" s="67" t="s">
        <v>65</v>
      </c>
      <c r="T608" s="67" t="s">
        <v>64</v>
      </c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  <c r="AF608" s="68"/>
      <c r="AG608" s="68"/>
      <c r="AH608" s="68"/>
      <c r="AI608" s="68"/>
      <c r="AJ608" s="68"/>
      <c r="AK608" s="68"/>
      <c r="AL608" s="68"/>
      <c r="AM608" s="68"/>
      <c r="AN608" s="68"/>
      <c r="AO608" s="68"/>
      <c r="AP608" s="68"/>
      <c r="AQ608" s="68"/>
      <c r="AR608" s="67" t="s">
        <v>52</v>
      </c>
      <c r="AS608" s="67" t="s">
        <v>52</v>
      </c>
      <c r="AT608" s="68"/>
      <c r="AU608" s="67" t="s">
        <v>765</v>
      </c>
      <c r="AV608" s="68">
        <v>351</v>
      </c>
    </row>
    <row r="609" spans="1:48" ht="30" customHeight="1" x14ac:dyDescent="0.3">
      <c r="A609" s="64" t="s">
        <v>756</v>
      </c>
      <c r="B609" s="64" t="s">
        <v>766</v>
      </c>
      <c r="C609" s="64" t="s">
        <v>134</v>
      </c>
      <c r="D609" s="65">
        <v>30.33</v>
      </c>
      <c r="E609" s="72"/>
      <c r="F609" s="72">
        <f t="shared" si="69"/>
        <v>0</v>
      </c>
      <c r="G609" s="72"/>
      <c r="H609" s="72">
        <f t="shared" si="70"/>
        <v>0</v>
      </c>
      <c r="I609" s="72"/>
      <c r="J609" s="72">
        <f t="shared" si="71"/>
        <v>0</v>
      </c>
      <c r="K609" s="72">
        <f t="shared" si="72"/>
        <v>0</v>
      </c>
      <c r="L609" s="72">
        <f t="shared" si="73"/>
        <v>0</v>
      </c>
      <c r="M609" s="64"/>
      <c r="N609" s="67" t="s">
        <v>767</v>
      </c>
      <c r="O609" s="67" t="s">
        <v>52</v>
      </c>
      <c r="P609" s="67" t="s">
        <v>52</v>
      </c>
      <c r="Q609" s="67" t="s">
        <v>751</v>
      </c>
      <c r="R609" s="67" t="s">
        <v>65</v>
      </c>
      <c r="S609" s="67" t="s">
        <v>65</v>
      </c>
      <c r="T609" s="67" t="s">
        <v>64</v>
      </c>
      <c r="U609" s="68"/>
      <c r="V609" s="68"/>
      <c r="W609" s="68"/>
      <c r="X609" s="68"/>
      <c r="Y609" s="68"/>
      <c r="Z609" s="68"/>
      <c r="AA609" s="68"/>
      <c r="AB609" s="68"/>
      <c r="AC609" s="68"/>
      <c r="AD609" s="68"/>
      <c r="AE609" s="68"/>
      <c r="AF609" s="68"/>
      <c r="AG609" s="68"/>
      <c r="AH609" s="68"/>
      <c r="AI609" s="68"/>
      <c r="AJ609" s="68"/>
      <c r="AK609" s="68"/>
      <c r="AL609" s="68"/>
      <c r="AM609" s="68"/>
      <c r="AN609" s="68"/>
      <c r="AO609" s="68"/>
      <c r="AP609" s="68"/>
      <c r="AQ609" s="68"/>
      <c r="AR609" s="67" t="s">
        <v>52</v>
      </c>
      <c r="AS609" s="67" t="s">
        <v>52</v>
      </c>
      <c r="AT609" s="68"/>
      <c r="AU609" s="67" t="s">
        <v>768</v>
      </c>
      <c r="AV609" s="68">
        <v>352</v>
      </c>
    </row>
    <row r="610" spans="1:48" ht="30" customHeight="1" x14ac:dyDescent="0.3">
      <c r="A610" s="64" t="s">
        <v>769</v>
      </c>
      <c r="B610" s="64" t="s">
        <v>770</v>
      </c>
      <c r="C610" s="64" t="s">
        <v>148</v>
      </c>
      <c r="D610" s="65">
        <v>32.770000000000003</v>
      </c>
      <c r="E610" s="72"/>
      <c r="F610" s="72">
        <f t="shared" si="69"/>
        <v>0</v>
      </c>
      <c r="G610" s="72"/>
      <c r="H610" s="72">
        <f t="shared" si="70"/>
        <v>0</v>
      </c>
      <c r="I610" s="72"/>
      <c r="J610" s="72">
        <f t="shared" si="71"/>
        <v>0</v>
      </c>
      <c r="K610" s="72">
        <f t="shared" si="72"/>
        <v>0</v>
      </c>
      <c r="L610" s="72">
        <f t="shared" si="73"/>
        <v>0</v>
      </c>
      <c r="M610" s="64"/>
      <c r="N610" s="67" t="s">
        <v>771</v>
      </c>
      <c r="O610" s="67" t="s">
        <v>52</v>
      </c>
      <c r="P610" s="67" t="s">
        <v>52</v>
      </c>
      <c r="Q610" s="67" t="s">
        <v>751</v>
      </c>
      <c r="R610" s="67" t="s">
        <v>65</v>
      </c>
      <c r="S610" s="67" t="s">
        <v>65</v>
      </c>
      <c r="T610" s="67" t="s">
        <v>64</v>
      </c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  <c r="AE610" s="68"/>
      <c r="AF610" s="68"/>
      <c r="AG610" s="68"/>
      <c r="AH610" s="68"/>
      <c r="AI610" s="68"/>
      <c r="AJ610" s="68"/>
      <c r="AK610" s="68"/>
      <c r="AL610" s="68"/>
      <c r="AM610" s="68"/>
      <c r="AN610" s="68"/>
      <c r="AO610" s="68"/>
      <c r="AP610" s="68"/>
      <c r="AQ610" s="68"/>
      <c r="AR610" s="67" t="s">
        <v>52</v>
      </c>
      <c r="AS610" s="67" t="s">
        <v>52</v>
      </c>
      <c r="AT610" s="68"/>
      <c r="AU610" s="67" t="s">
        <v>772</v>
      </c>
      <c r="AV610" s="68">
        <v>426</v>
      </c>
    </row>
    <row r="611" spans="1:48" ht="30" customHeight="1" x14ac:dyDescent="0.3">
      <c r="A611" s="64" t="s">
        <v>769</v>
      </c>
      <c r="B611" s="64" t="s">
        <v>773</v>
      </c>
      <c r="C611" s="64" t="s">
        <v>148</v>
      </c>
      <c r="D611" s="65">
        <v>60.21</v>
      </c>
      <c r="E611" s="72"/>
      <c r="F611" s="72">
        <f t="shared" si="69"/>
        <v>0</v>
      </c>
      <c r="G611" s="72"/>
      <c r="H611" s="72">
        <f t="shared" si="70"/>
        <v>0</v>
      </c>
      <c r="I611" s="72"/>
      <c r="J611" s="72">
        <f t="shared" si="71"/>
        <v>0</v>
      </c>
      <c r="K611" s="72">
        <f t="shared" si="72"/>
        <v>0</v>
      </c>
      <c r="L611" s="72">
        <f t="shared" si="73"/>
        <v>0</v>
      </c>
      <c r="M611" s="64"/>
      <c r="N611" s="67" t="s">
        <v>774</v>
      </c>
      <c r="O611" s="67" t="s">
        <v>52</v>
      </c>
      <c r="P611" s="67" t="s">
        <v>52</v>
      </c>
      <c r="Q611" s="67" t="s">
        <v>751</v>
      </c>
      <c r="R611" s="67" t="s">
        <v>65</v>
      </c>
      <c r="S611" s="67" t="s">
        <v>65</v>
      </c>
      <c r="T611" s="67" t="s">
        <v>64</v>
      </c>
      <c r="U611" s="68"/>
      <c r="V611" s="68"/>
      <c r="W611" s="68"/>
      <c r="X611" s="68"/>
      <c r="Y611" s="68"/>
      <c r="Z611" s="68"/>
      <c r="AA611" s="68"/>
      <c r="AB611" s="68"/>
      <c r="AC611" s="68"/>
      <c r="AD611" s="68"/>
      <c r="AE611" s="68"/>
      <c r="AF611" s="68"/>
      <c r="AG611" s="68"/>
      <c r="AH611" s="68"/>
      <c r="AI611" s="68"/>
      <c r="AJ611" s="68"/>
      <c r="AK611" s="68"/>
      <c r="AL611" s="68"/>
      <c r="AM611" s="68"/>
      <c r="AN611" s="68"/>
      <c r="AO611" s="68"/>
      <c r="AP611" s="68"/>
      <c r="AQ611" s="68"/>
      <c r="AR611" s="67" t="s">
        <v>52</v>
      </c>
      <c r="AS611" s="67" t="s">
        <v>52</v>
      </c>
      <c r="AT611" s="68"/>
      <c r="AU611" s="67" t="s">
        <v>775</v>
      </c>
      <c r="AV611" s="68">
        <v>353</v>
      </c>
    </row>
    <row r="612" spans="1:48" ht="30" customHeight="1" x14ac:dyDescent="0.3">
      <c r="A612" s="64" t="s">
        <v>769</v>
      </c>
      <c r="B612" s="64" t="s">
        <v>776</v>
      </c>
      <c r="C612" s="64" t="s">
        <v>148</v>
      </c>
      <c r="D612" s="65">
        <v>1555.83</v>
      </c>
      <c r="E612" s="72"/>
      <c r="F612" s="72">
        <f t="shared" si="69"/>
        <v>0</v>
      </c>
      <c r="G612" s="72"/>
      <c r="H612" s="72">
        <f t="shared" si="70"/>
        <v>0</v>
      </c>
      <c r="I612" s="72"/>
      <c r="J612" s="72">
        <f t="shared" si="71"/>
        <v>0</v>
      </c>
      <c r="K612" s="72">
        <f t="shared" si="72"/>
        <v>0</v>
      </c>
      <c r="L612" s="72">
        <f t="shared" si="73"/>
        <v>0</v>
      </c>
      <c r="M612" s="64"/>
      <c r="N612" s="67" t="s">
        <v>777</v>
      </c>
      <c r="O612" s="67" t="s">
        <v>52</v>
      </c>
      <c r="P612" s="67" t="s">
        <v>52</v>
      </c>
      <c r="Q612" s="67" t="s">
        <v>751</v>
      </c>
      <c r="R612" s="67" t="s">
        <v>65</v>
      </c>
      <c r="S612" s="67" t="s">
        <v>65</v>
      </c>
      <c r="T612" s="67" t="s">
        <v>64</v>
      </c>
      <c r="U612" s="68"/>
      <c r="V612" s="68"/>
      <c r="W612" s="68"/>
      <c r="X612" s="68"/>
      <c r="Y612" s="68"/>
      <c r="Z612" s="68"/>
      <c r="AA612" s="68"/>
      <c r="AB612" s="68"/>
      <c r="AC612" s="68"/>
      <c r="AD612" s="68"/>
      <c r="AE612" s="68"/>
      <c r="AF612" s="68"/>
      <c r="AG612" s="68"/>
      <c r="AH612" s="68"/>
      <c r="AI612" s="68"/>
      <c r="AJ612" s="68"/>
      <c r="AK612" s="68"/>
      <c r="AL612" s="68"/>
      <c r="AM612" s="68"/>
      <c r="AN612" s="68"/>
      <c r="AO612" s="68"/>
      <c r="AP612" s="68"/>
      <c r="AQ612" s="68"/>
      <c r="AR612" s="67" t="s">
        <v>52</v>
      </c>
      <c r="AS612" s="67" t="s">
        <v>52</v>
      </c>
      <c r="AT612" s="68"/>
      <c r="AU612" s="67" t="s">
        <v>778</v>
      </c>
      <c r="AV612" s="68">
        <v>354</v>
      </c>
    </row>
    <row r="613" spans="1:48" ht="30" customHeight="1" x14ac:dyDescent="0.3">
      <c r="A613" s="64" t="s">
        <v>779</v>
      </c>
      <c r="B613" s="64" t="s">
        <v>780</v>
      </c>
      <c r="C613" s="64" t="s">
        <v>90</v>
      </c>
      <c r="D613" s="65">
        <v>1053</v>
      </c>
      <c r="E613" s="72"/>
      <c r="F613" s="72">
        <f t="shared" si="69"/>
        <v>0</v>
      </c>
      <c r="G613" s="72"/>
      <c r="H613" s="72">
        <f t="shared" si="70"/>
        <v>0</v>
      </c>
      <c r="I613" s="72"/>
      <c r="J613" s="72">
        <f t="shared" si="71"/>
        <v>0</v>
      </c>
      <c r="K613" s="72">
        <f t="shared" si="72"/>
        <v>0</v>
      </c>
      <c r="L613" s="72">
        <f t="shared" si="73"/>
        <v>0</v>
      </c>
      <c r="M613" s="64"/>
      <c r="N613" s="67" t="s">
        <v>781</v>
      </c>
      <c r="O613" s="67" t="s">
        <v>52</v>
      </c>
      <c r="P613" s="67" t="s">
        <v>52</v>
      </c>
      <c r="Q613" s="67" t="s">
        <v>751</v>
      </c>
      <c r="R613" s="67" t="s">
        <v>65</v>
      </c>
      <c r="S613" s="67" t="s">
        <v>65</v>
      </c>
      <c r="T613" s="67" t="s">
        <v>64</v>
      </c>
      <c r="U613" s="68"/>
      <c r="V613" s="68"/>
      <c r="W613" s="68"/>
      <c r="X613" s="68"/>
      <c r="Y613" s="68"/>
      <c r="Z613" s="68"/>
      <c r="AA613" s="68"/>
      <c r="AB613" s="68"/>
      <c r="AC613" s="68"/>
      <c r="AD613" s="68"/>
      <c r="AE613" s="68"/>
      <c r="AF613" s="68"/>
      <c r="AG613" s="68"/>
      <c r="AH613" s="68"/>
      <c r="AI613" s="68"/>
      <c r="AJ613" s="68"/>
      <c r="AK613" s="68"/>
      <c r="AL613" s="68"/>
      <c r="AM613" s="68"/>
      <c r="AN613" s="68"/>
      <c r="AO613" s="68"/>
      <c r="AP613" s="68"/>
      <c r="AQ613" s="68"/>
      <c r="AR613" s="67" t="s">
        <v>52</v>
      </c>
      <c r="AS613" s="67" t="s">
        <v>52</v>
      </c>
      <c r="AT613" s="68"/>
      <c r="AU613" s="67" t="s">
        <v>782</v>
      </c>
      <c r="AV613" s="68">
        <v>439</v>
      </c>
    </row>
    <row r="614" spans="1:48" ht="30" customHeight="1" x14ac:dyDescent="0.3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</row>
    <row r="615" spans="1:48" ht="30" customHeight="1" x14ac:dyDescent="0.3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</row>
    <row r="616" spans="1:48" ht="30" customHeight="1" x14ac:dyDescent="0.3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</row>
    <row r="617" spans="1:48" ht="30" customHeight="1" x14ac:dyDescent="0.3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</row>
    <row r="618" spans="1:48" ht="30" customHeight="1" x14ac:dyDescent="0.3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</row>
    <row r="619" spans="1:48" ht="30" customHeight="1" x14ac:dyDescent="0.3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</row>
    <row r="620" spans="1:48" ht="30" customHeight="1" x14ac:dyDescent="0.3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</row>
    <row r="621" spans="1:48" ht="30" customHeight="1" x14ac:dyDescent="0.3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</row>
    <row r="622" spans="1:48" ht="30" customHeight="1" x14ac:dyDescent="0.3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</row>
    <row r="623" spans="1:48" ht="30" customHeight="1" x14ac:dyDescent="0.3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</row>
    <row r="624" spans="1:48" ht="30" customHeight="1" x14ac:dyDescent="0.3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</row>
    <row r="625" spans="1:48" ht="30" customHeight="1" x14ac:dyDescent="0.3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</row>
    <row r="626" spans="1:48" ht="30" customHeight="1" x14ac:dyDescent="0.3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</row>
    <row r="627" spans="1:48" ht="30" customHeight="1" x14ac:dyDescent="0.3">
      <c r="A627" s="64" t="s">
        <v>128</v>
      </c>
      <c r="B627" s="65"/>
      <c r="C627" s="65"/>
      <c r="D627" s="65"/>
      <c r="E627" s="65"/>
      <c r="F627" s="72">
        <f>SUM(F605:F626)</f>
        <v>0</v>
      </c>
      <c r="G627" s="65"/>
      <c r="H627" s="72">
        <f>SUM(H605:H626)</f>
        <v>0</v>
      </c>
      <c r="I627" s="65"/>
      <c r="J627" s="72">
        <f>SUM(J605:J626)</f>
        <v>0</v>
      </c>
      <c r="K627" s="65"/>
      <c r="L627" s="72">
        <f>SUM(L605:L626)</f>
        <v>0</v>
      </c>
      <c r="M627" s="65"/>
      <c r="N627" s="62" t="s">
        <v>129</v>
      </c>
    </row>
    <row r="628" spans="1:48" ht="30" customHeight="1" x14ac:dyDescent="0.3">
      <c r="A628" s="64" t="s">
        <v>783</v>
      </c>
      <c r="B628" s="64" t="s">
        <v>52</v>
      </c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8"/>
      <c r="O628" s="68"/>
      <c r="P628" s="68"/>
      <c r="Q628" s="67" t="s">
        <v>784</v>
      </c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  <c r="AE628" s="68"/>
      <c r="AF628" s="68"/>
      <c r="AG628" s="68"/>
      <c r="AH628" s="68"/>
      <c r="AI628" s="68"/>
      <c r="AJ628" s="68"/>
      <c r="AK628" s="68"/>
      <c r="AL628" s="68"/>
      <c r="AM628" s="68"/>
      <c r="AN628" s="68"/>
      <c r="AO628" s="68"/>
      <c r="AP628" s="68"/>
      <c r="AQ628" s="68"/>
      <c r="AR628" s="68"/>
      <c r="AS628" s="68"/>
      <c r="AT628" s="68"/>
      <c r="AU628" s="68"/>
      <c r="AV628" s="68"/>
    </row>
    <row r="629" spans="1:48" ht="30" customHeight="1" x14ac:dyDescent="0.3">
      <c r="A629" s="64" t="s">
        <v>752</v>
      </c>
      <c r="B629" s="64" t="s">
        <v>753</v>
      </c>
      <c r="C629" s="64" t="s">
        <v>185</v>
      </c>
      <c r="D629" s="65">
        <v>46</v>
      </c>
      <c r="E629" s="72"/>
      <c r="F629" s="72">
        <f t="shared" ref="F629:F635" si="74">TRUNC(E629*D629, 0)</f>
        <v>0</v>
      </c>
      <c r="G629" s="72"/>
      <c r="H629" s="72">
        <f t="shared" ref="H629:H635" si="75">TRUNC(G629*D629, 0)</f>
        <v>0</v>
      </c>
      <c r="I629" s="72"/>
      <c r="J629" s="72">
        <f t="shared" ref="J629:J635" si="76">TRUNC(I629*D629, 0)</f>
        <v>0</v>
      </c>
      <c r="K629" s="72">
        <f t="shared" ref="K629:L635" si="77">TRUNC(E629+G629+I629, 0)</f>
        <v>0</v>
      </c>
      <c r="L629" s="72">
        <f t="shared" si="77"/>
        <v>0</v>
      </c>
      <c r="M629" s="64"/>
      <c r="N629" s="67" t="s">
        <v>754</v>
      </c>
      <c r="O629" s="67" t="s">
        <v>52</v>
      </c>
      <c r="P629" s="67" t="s">
        <v>52</v>
      </c>
      <c r="Q629" s="67" t="s">
        <v>784</v>
      </c>
      <c r="R629" s="67" t="s">
        <v>65</v>
      </c>
      <c r="S629" s="67" t="s">
        <v>65</v>
      </c>
      <c r="T629" s="67" t="s">
        <v>64</v>
      </c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  <c r="AE629" s="68"/>
      <c r="AF629" s="68"/>
      <c r="AG629" s="68"/>
      <c r="AH629" s="68"/>
      <c r="AI629" s="68"/>
      <c r="AJ629" s="68"/>
      <c r="AK629" s="68"/>
      <c r="AL629" s="68"/>
      <c r="AM629" s="68"/>
      <c r="AN629" s="68"/>
      <c r="AO629" s="68"/>
      <c r="AP629" s="68"/>
      <c r="AQ629" s="68"/>
      <c r="AR629" s="67" t="s">
        <v>52</v>
      </c>
      <c r="AS629" s="67" t="s">
        <v>52</v>
      </c>
      <c r="AT629" s="68"/>
      <c r="AU629" s="67" t="s">
        <v>785</v>
      </c>
      <c r="AV629" s="68">
        <v>376</v>
      </c>
    </row>
    <row r="630" spans="1:48" ht="30" customHeight="1" x14ac:dyDescent="0.3">
      <c r="A630" s="64" t="s">
        <v>756</v>
      </c>
      <c r="B630" s="64" t="s">
        <v>757</v>
      </c>
      <c r="C630" s="64" t="s">
        <v>134</v>
      </c>
      <c r="D630" s="65">
        <v>1.2</v>
      </c>
      <c r="E630" s="72"/>
      <c r="F630" s="72">
        <f t="shared" si="74"/>
        <v>0</v>
      </c>
      <c r="G630" s="72"/>
      <c r="H630" s="72">
        <f t="shared" si="75"/>
        <v>0</v>
      </c>
      <c r="I630" s="72"/>
      <c r="J630" s="72">
        <f t="shared" si="76"/>
        <v>0</v>
      </c>
      <c r="K630" s="72">
        <f t="shared" si="77"/>
        <v>0</v>
      </c>
      <c r="L630" s="72">
        <f t="shared" si="77"/>
        <v>0</v>
      </c>
      <c r="M630" s="64"/>
      <c r="N630" s="67" t="s">
        <v>758</v>
      </c>
      <c r="O630" s="67" t="s">
        <v>52</v>
      </c>
      <c r="P630" s="67" t="s">
        <v>52</v>
      </c>
      <c r="Q630" s="67" t="s">
        <v>784</v>
      </c>
      <c r="R630" s="67" t="s">
        <v>65</v>
      </c>
      <c r="S630" s="67" t="s">
        <v>65</v>
      </c>
      <c r="T630" s="67" t="s">
        <v>64</v>
      </c>
      <c r="U630" s="68"/>
      <c r="V630" s="68"/>
      <c r="W630" s="68"/>
      <c r="X630" s="68"/>
      <c r="Y630" s="68"/>
      <c r="Z630" s="68"/>
      <c r="AA630" s="68"/>
      <c r="AB630" s="68"/>
      <c r="AC630" s="68"/>
      <c r="AD630" s="68"/>
      <c r="AE630" s="68"/>
      <c r="AF630" s="68"/>
      <c r="AG630" s="68"/>
      <c r="AH630" s="68"/>
      <c r="AI630" s="68"/>
      <c r="AJ630" s="68"/>
      <c r="AK630" s="68"/>
      <c r="AL630" s="68"/>
      <c r="AM630" s="68"/>
      <c r="AN630" s="68"/>
      <c r="AO630" s="68"/>
      <c r="AP630" s="68"/>
      <c r="AQ630" s="68"/>
      <c r="AR630" s="67" t="s">
        <v>52</v>
      </c>
      <c r="AS630" s="67" t="s">
        <v>52</v>
      </c>
      <c r="AT630" s="68"/>
      <c r="AU630" s="67" t="s">
        <v>786</v>
      </c>
      <c r="AV630" s="68">
        <v>377</v>
      </c>
    </row>
    <row r="631" spans="1:48" ht="30" customHeight="1" x14ac:dyDescent="0.3">
      <c r="A631" s="64" t="s">
        <v>756</v>
      </c>
      <c r="B631" s="64" t="s">
        <v>760</v>
      </c>
      <c r="C631" s="64" t="s">
        <v>134</v>
      </c>
      <c r="D631" s="65">
        <v>0.84</v>
      </c>
      <c r="E631" s="72"/>
      <c r="F631" s="72">
        <f t="shared" si="74"/>
        <v>0</v>
      </c>
      <c r="G631" s="72"/>
      <c r="H631" s="72">
        <f t="shared" si="75"/>
        <v>0</v>
      </c>
      <c r="I631" s="72"/>
      <c r="J631" s="72">
        <f t="shared" si="76"/>
        <v>0</v>
      </c>
      <c r="K631" s="72">
        <f t="shared" si="77"/>
        <v>0</v>
      </c>
      <c r="L631" s="72">
        <f t="shared" si="77"/>
        <v>0</v>
      </c>
      <c r="M631" s="64"/>
      <c r="N631" s="67" t="s">
        <v>761</v>
      </c>
      <c r="O631" s="67" t="s">
        <v>52</v>
      </c>
      <c r="P631" s="67" t="s">
        <v>52</v>
      </c>
      <c r="Q631" s="67" t="s">
        <v>784</v>
      </c>
      <c r="R631" s="67" t="s">
        <v>65</v>
      </c>
      <c r="S631" s="67" t="s">
        <v>65</v>
      </c>
      <c r="T631" s="67" t="s">
        <v>64</v>
      </c>
      <c r="U631" s="68"/>
      <c r="V631" s="68"/>
      <c r="W631" s="68"/>
      <c r="X631" s="68"/>
      <c r="Y631" s="68"/>
      <c r="Z631" s="68"/>
      <c r="AA631" s="68"/>
      <c r="AB631" s="68"/>
      <c r="AC631" s="68"/>
      <c r="AD631" s="68"/>
      <c r="AE631" s="68"/>
      <c r="AF631" s="68"/>
      <c r="AG631" s="68"/>
      <c r="AH631" s="68"/>
      <c r="AI631" s="68"/>
      <c r="AJ631" s="68"/>
      <c r="AK631" s="68"/>
      <c r="AL631" s="68"/>
      <c r="AM631" s="68"/>
      <c r="AN631" s="68"/>
      <c r="AO631" s="68"/>
      <c r="AP631" s="68"/>
      <c r="AQ631" s="68"/>
      <c r="AR631" s="67" t="s">
        <v>52</v>
      </c>
      <c r="AS631" s="67" t="s">
        <v>52</v>
      </c>
      <c r="AT631" s="68"/>
      <c r="AU631" s="67" t="s">
        <v>787</v>
      </c>
      <c r="AV631" s="68">
        <v>378</v>
      </c>
    </row>
    <row r="632" spans="1:48" ht="30" customHeight="1" x14ac:dyDescent="0.3">
      <c r="A632" s="64" t="s">
        <v>756</v>
      </c>
      <c r="B632" s="64" t="s">
        <v>763</v>
      </c>
      <c r="C632" s="64" t="s">
        <v>134</v>
      </c>
      <c r="D632" s="65">
        <v>2.11</v>
      </c>
      <c r="E632" s="72"/>
      <c r="F632" s="72">
        <f t="shared" si="74"/>
        <v>0</v>
      </c>
      <c r="G632" s="72"/>
      <c r="H632" s="72">
        <f t="shared" si="75"/>
        <v>0</v>
      </c>
      <c r="I632" s="72"/>
      <c r="J632" s="72">
        <f t="shared" si="76"/>
        <v>0</v>
      </c>
      <c r="K632" s="72">
        <f t="shared" si="77"/>
        <v>0</v>
      </c>
      <c r="L632" s="72">
        <f t="shared" si="77"/>
        <v>0</v>
      </c>
      <c r="M632" s="64"/>
      <c r="N632" s="67" t="s">
        <v>764</v>
      </c>
      <c r="O632" s="67" t="s">
        <v>52</v>
      </c>
      <c r="P632" s="67" t="s">
        <v>52</v>
      </c>
      <c r="Q632" s="67" t="s">
        <v>784</v>
      </c>
      <c r="R632" s="67" t="s">
        <v>65</v>
      </c>
      <c r="S632" s="67" t="s">
        <v>65</v>
      </c>
      <c r="T632" s="67" t="s">
        <v>64</v>
      </c>
      <c r="U632" s="68"/>
      <c r="V632" s="68"/>
      <c r="W632" s="68"/>
      <c r="X632" s="68"/>
      <c r="Y632" s="68"/>
      <c r="Z632" s="68"/>
      <c r="AA632" s="68"/>
      <c r="AB632" s="68"/>
      <c r="AC632" s="68"/>
      <c r="AD632" s="68"/>
      <c r="AE632" s="68"/>
      <c r="AF632" s="68"/>
      <c r="AG632" s="68"/>
      <c r="AH632" s="68"/>
      <c r="AI632" s="68"/>
      <c r="AJ632" s="68"/>
      <c r="AK632" s="68"/>
      <c r="AL632" s="68"/>
      <c r="AM632" s="68"/>
      <c r="AN632" s="68"/>
      <c r="AO632" s="68"/>
      <c r="AP632" s="68"/>
      <c r="AQ632" s="68"/>
      <c r="AR632" s="67" t="s">
        <v>52</v>
      </c>
      <c r="AS632" s="67" t="s">
        <v>52</v>
      </c>
      <c r="AT632" s="68"/>
      <c r="AU632" s="67" t="s">
        <v>788</v>
      </c>
      <c r="AV632" s="68">
        <v>379</v>
      </c>
    </row>
    <row r="633" spans="1:48" ht="30" customHeight="1" x14ac:dyDescent="0.3">
      <c r="A633" s="64" t="s">
        <v>756</v>
      </c>
      <c r="B633" s="64" t="s">
        <v>766</v>
      </c>
      <c r="C633" s="64" t="s">
        <v>134</v>
      </c>
      <c r="D633" s="65">
        <v>3.74</v>
      </c>
      <c r="E633" s="72"/>
      <c r="F633" s="72">
        <f t="shared" si="74"/>
        <v>0</v>
      </c>
      <c r="G633" s="72"/>
      <c r="H633" s="72">
        <f t="shared" si="75"/>
        <v>0</v>
      </c>
      <c r="I633" s="72"/>
      <c r="J633" s="72">
        <f t="shared" si="76"/>
        <v>0</v>
      </c>
      <c r="K633" s="72">
        <f t="shared" si="77"/>
        <v>0</v>
      </c>
      <c r="L633" s="72">
        <f t="shared" si="77"/>
        <v>0</v>
      </c>
      <c r="M633" s="64"/>
      <c r="N633" s="67" t="s">
        <v>767</v>
      </c>
      <c r="O633" s="67" t="s">
        <v>52</v>
      </c>
      <c r="P633" s="67" t="s">
        <v>52</v>
      </c>
      <c r="Q633" s="67" t="s">
        <v>784</v>
      </c>
      <c r="R633" s="67" t="s">
        <v>65</v>
      </c>
      <c r="S633" s="67" t="s">
        <v>65</v>
      </c>
      <c r="T633" s="67" t="s">
        <v>64</v>
      </c>
      <c r="U633" s="68"/>
      <c r="V633" s="68"/>
      <c r="W633" s="68"/>
      <c r="X633" s="68"/>
      <c r="Y633" s="68"/>
      <c r="Z633" s="68"/>
      <c r="AA633" s="68"/>
      <c r="AB633" s="68"/>
      <c r="AC633" s="68"/>
      <c r="AD633" s="68"/>
      <c r="AE633" s="68"/>
      <c r="AF633" s="68"/>
      <c r="AG633" s="68"/>
      <c r="AH633" s="68"/>
      <c r="AI633" s="68"/>
      <c r="AJ633" s="68"/>
      <c r="AK633" s="68"/>
      <c r="AL633" s="68"/>
      <c r="AM633" s="68"/>
      <c r="AN633" s="68"/>
      <c r="AO633" s="68"/>
      <c r="AP633" s="68"/>
      <c r="AQ633" s="68"/>
      <c r="AR633" s="67" t="s">
        <v>52</v>
      </c>
      <c r="AS633" s="67" t="s">
        <v>52</v>
      </c>
      <c r="AT633" s="68"/>
      <c r="AU633" s="67" t="s">
        <v>789</v>
      </c>
      <c r="AV633" s="68">
        <v>380</v>
      </c>
    </row>
    <row r="634" spans="1:48" ht="30" customHeight="1" x14ac:dyDescent="0.3">
      <c r="A634" s="64" t="s">
        <v>769</v>
      </c>
      <c r="B634" s="64" t="s">
        <v>773</v>
      </c>
      <c r="C634" s="64" t="s">
        <v>148</v>
      </c>
      <c r="D634" s="65">
        <v>2.8</v>
      </c>
      <c r="E634" s="72"/>
      <c r="F634" s="72">
        <f t="shared" si="74"/>
        <v>0</v>
      </c>
      <c r="G634" s="72"/>
      <c r="H634" s="72">
        <f t="shared" si="75"/>
        <v>0</v>
      </c>
      <c r="I634" s="72"/>
      <c r="J634" s="72">
        <f t="shared" si="76"/>
        <v>0</v>
      </c>
      <c r="K634" s="72">
        <f t="shared" si="77"/>
        <v>0</v>
      </c>
      <c r="L634" s="72">
        <f t="shared" si="77"/>
        <v>0</v>
      </c>
      <c r="M634" s="64"/>
      <c r="N634" s="67" t="s">
        <v>774</v>
      </c>
      <c r="O634" s="67" t="s">
        <v>52</v>
      </c>
      <c r="P634" s="67" t="s">
        <v>52</v>
      </c>
      <c r="Q634" s="67" t="s">
        <v>784</v>
      </c>
      <c r="R634" s="67" t="s">
        <v>65</v>
      </c>
      <c r="S634" s="67" t="s">
        <v>65</v>
      </c>
      <c r="T634" s="67" t="s">
        <v>64</v>
      </c>
      <c r="U634" s="68"/>
      <c r="V634" s="68"/>
      <c r="W634" s="68"/>
      <c r="X634" s="68"/>
      <c r="Y634" s="68"/>
      <c r="Z634" s="68"/>
      <c r="AA634" s="68"/>
      <c r="AB634" s="68"/>
      <c r="AC634" s="68"/>
      <c r="AD634" s="68"/>
      <c r="AE634" s="68"/>
      <c r="AF634" s="68"/>
      <c r="AG634" s="68"/>
      <c r="AH634" s="68"/>
      <c r="AI634" s="68"/>
      <c r="AJ634" s="68"/>
      <c r="AK634" s="68"/>
      <c r="AL634" s="68"/>
      <c r="AM634" s="68"/>
      <c r="AN634" s="68"/>
      <c r="AO634" s="68"/>
      <c r="AP634" s="68"/>
      <c r="AQ634" s="68"/>
      <c r="AR634" s="67" t="s">
        <v>52</v>
      </c>
      <c r="AS634" s="67" t="s">
        <v>52</v>
      </c>
      <c r="AT634" s="68"/>
      <c r="AU634" s="67" t="s">
        <v>790</v>
      </c>
      <c r="AV634" s="68">
        <v>381</v>
      </c>
    </row>
    <row r="635" spans="1:48" ht="30" customHeight="1" x14ac:dyDescent="0.3">
      <c r="A635" s="64" t="s">
        <v>769</v>
      </c>
      <c r="B635" s="64" t="s">
        <v>776</v>
      </c>
      <c r="C635" s="64" t="s">
        <v>148</v>
      </c>
      <c r="D635" s="65">
        <v>37.14</v>
      </c>
      <c r="E635" s="72"/>
      <c r="F635" s="72">
        <f t="shared" si="74"/>
        <v>0</v>
      </c>
      <c r="G635" s="72"/>
      <c r="H635" s="72">
        <f t="shared" si="75"/>
        <v>0</v>
      </c>
      <c r="I635" s="72"/>
      <c r="J635" s="72">
        <f t="shared" si="76"/>
        <v>0</v>
      </c>
      <c r="K635" s="72">
        <f t="shared" si="77"/>
        <v>0</v>
      </c>
      <c r="L635" s="72">
        <f t="shared" si="77"/>
        <v>0</v>
      </c>
      <c r="M635" s="64"/>
      <c r="N635" s="67" t="s">
        <v>777</v>
      </c>
      <c r="O635" s="67" t="s">
        <v>52</v>
      </c>
      <c r="P635" s="67" t="s">
        <v>52</v>
      </c>
      <c r="Q635" s="67" t="s">
        <v>784</v>
      </c>
      <c r="R635" s="67" t="s">
        <v>65</v>
      </c>
      <c r="S635" s="67" t="s">
        <v>65</v>
      </c>
      <c r="T635" s="67" t="s">
        <v>64</v>
      </c>
      <c r="U635" s="68"/>
      <c r="V635" s="68"/>
      <c r="W635" s="68"/>
      <c r="X635" s="68"/>
      <c r="Y635" s="68"/>
      <c r="Z635" s="68"/>
      <c r="AA635" s="68"/>
      <c r="AB635" s="68"/>
      <c r="AC635" s="68"/>
      <c r="AD635" s="68"/>
      <c r="AE635" s="68"/>
      <c r="AF635" s="68"/>
      <c r="AG635" s="68"/>
      <c r="AH635" s="68"/>
      <c r="AI635" s="68"/>
      <c r="AJ635" s="68"/>
      <c r="AK635" s="68"/>
      <c r="AL635" s="68"/>
      <c r="AM635" s="68"/>
      <c r="AN635" s="68"/>
      <c r="AO635" s="68"/>
      <c r="AP635" s="68"/>
      <c r="AQ635" s="68"/>
      <c r="AR635" s="67" t="s">
        <v>52</v>
      </c>
      <c r="AS635" s="67" t="s">
        <v>52</v>
      </c>
      <c r="AT635" s="68"/>
      <c r="AU635" s="67" t="s">
        <v>791</v>
      </c>
      <c r="AV635" s="68">
        <v>382</v>
      </c>
    </row>
    <row r="636" spans="1:48" ht="30" customHeight="1" x14ac:dyDescent="0.3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</row>
    <row r="637" spans="1:48" ht="30" customHeight="1" x14ac:dyDescent="0.3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</row>
    <row r="638" spans="1:48" ht="30" customHeight="1" x14ac:dyDescent="0.3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</row>
    <row r="639" spans="1:48" ht="30" customHeight="1" x14ac:dyDescent="0.3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</row>
    <row r="640" spans="1:48" ht="30" customHeight="1" x14ac:dyDescent="0.3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</row>
    <row r="641" spans="1:48" ht="30" customHeight="1" x14ac:dyDescent="0.3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</row>
    <row r="642" spans="1:48" ht="30" customHeight="1" x14ac:dyDescent="0.3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</row>
    <row r="643" spans="1:48" ht="30" customHeight="1" x14ac:dyDescent="0.3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</row>
    <row r="644" spans="1:48" ht="30" customHeight="1" x14ac:dyDescent="0.3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</row>
    <row r="645" spans="1:48" ht="30" customHeight="1" x14ac:dyDescent="0.3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</row>
    <row r="646" spans="1:48" ht="30" customHeight="1" x14ac:dyDescent="0.3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</row>
    <row r="647" spans="1:48" ht="30" customHeight="1" x14ac:dyDescent="0.3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</row>
    <row r="648" spans="1:48" ht="30" customHeight="1" x14ac:dyDescent="0.3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</row>
    <row r="649" spans="1:48" ht="30" customHeight="1" x14ac:dyDescent="0.3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</row>
    <row r="650" spans="1:48" ht="30" customHeight="1" x14ac:dyDescent="0.3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</row>
    <row r="651" spans="1:48" ht="30" customHeight="1" x14ac:dyDescent="0.3">
      <c r="A651" s="64" t="s">
        <v>128</v>
      </c>
      <c r="B651" s="65"/>
      <c r="C651" s="65"/>
      <c r="D651" s="65"/>
      <c r="E651" s="65"/>
      <c r="F651" s="72">
        <f>SUM(F629:F650)</f>
        <v>0</v>
      </c>
      <c r="G651" s="65"/>
      <c r="H651" s="72">
        <f>SUM(H629:H650)</f>
        <v>0</v>
      </c>
      <c r="I651" s="65"/>
      <c r="J651" s="72">
        <f>SUM(J629:J650)</f>
        <v>0</v>
      </c>
      <c r="K651" s="65"/>
      <c r="L651" s="72">
        <f>SUM(L629:L650)</f>
        <v>0</v>
      </c>
      <c r="M651" s="65"/>
      <c r="N651" s="62" t="s">
        <v>129</v>
      </c>
    </row>
    <row r="652" spans="1:48" ht="30" customHeight="1" x14ac:dyDescent="0.3">
      <c r="A652" s="64" t="s">
        <v>795</v>
      </c>
      <c r="B652" s="64" t="s">
        <v>52</v>
      </c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8"/>
      <c r="O652" s="68"/>
      <c r="P652" s="68"/>
      <c r="Q652" s="67" t="s">
        <v>796</v>
      </c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68"/>
      <c r="AD652" s="68"/>
      <c r="AE652" s="68"/>
      <c r="AF652" s="68"/>
      <c r="AG652" s="68"/>
      <c r="AH652" s="68"/>
      <c r="AI652" s="68"/>
      <c r="AJ652" s="68"/>
      <c r="AK652" s="68"/>
      <c r="AL652" s="68"/>
      <c r="AM652" s="68"/>
      <c r="AN652" s="68"/>
      <c r="AO652" s="68"/>
      <c r="AP652" s="68"/>
      <c r="AQ652" s="68"/>
      <c r="AR652" s="68"/>
      <c r="AS652" s="68"/>
      <c r="AT652" s="68"/>
      <c r="AU652" s="68"/>
      <c r="AV652" s="68"/>
    </row>
    <row r="653" spans="1:48" ht="30" customHeight="1" x14ac:dyDescent="0.3">
      <c r="A653" s="64" t="s">
        <v>797</v>
      </c>
      <c r="B653" s="64" t="s">
        <v>798</v>
      </c>
      <c r="C653" s="64" t="s">
        <v>799</v>
      </c>
      <c r="D653" s="65">
        <v>2868.65</v>
      </c>
      <c r="E653" s="72"/>
      <c r="F653" s="72">
        <f>TRUNC(E653*D653, 0)</f>
        <v>0</v>
      </c>
      <c r="G653" s="72"/>
      <c r="H653" s="72">
        <f>TRUNC(G653*D653, 0)</f>
        <v>0</v>
      </c>
      <c r="I653" s="72"/>
      <c r="J653" s="72">
        <f>TRUNC(I653*D653, 0)</f>
        <v>0</v>
      </c>
      <c r="K653" s="72">
        <f t="shared" ref="K653:L657" si="78">TRUNC(E653+G653+I653, 0)</f>
        <v>0</v>
      </c>
      <c r="L653" s="72">
        <f t="shared" si="78"/>
        <v>0</v>
      </c>
      <c r="M653" s="64"/>
      <c r="N653" s="67" t="s">
        <v>800</v>
      </c>
      <c r="O653" s="67" t="s">
        <v>52</v>
      </c>
      <c r="P653" s="67" t="s">
        <v>52</v>
      </c>
      <c r="Q653" s="67" t="s">
        <v>796</v>
      </c>
      <c r="R653" s="67" t="s">
        <v>65</v>
      </c>
      <c r="S653" s="67" t="s">
        <v>65</v>
      </c>
      <c r="T653" s="67" t="s">
        <v>64</v>
      </c>
      <c r="U653" s="68"/>
      <c r="V653" s="68"/>
      <c r="W653" s="68"/>
      <c r="X653" s="68"/>
      <c r="Y653" s="68"/>
      <c r="Z653" s="68"/>
      <c r="AA653" s="68"/>
      <c r="AB653" s="68"/>
      <c r="AC653" s="68"/>
      <c r="AD653" s="68"/>
      <c r="AE653" s="68"/>
      <c r="AF653" s="68"/>
      <c r="AG653" s="68"/>
      <c r="AH653" s="68"/>
      <c r="AI653" s="68"/>
      <c r="AJ653" s="68"/>
      <c r="AK653" s="68"/>
      <c r="AL653" s="68"/>
      <c r="AM653" s="68"/>
      <c r="AN653" s="68"/>
      <c r="AO653" s="68"/>
      <c r="AP653" s="68"/>
      <c r="AQ653" s="68"/>
      <c r="AR653" s="67" t="s">
        <v>52</v>
      </c>
      <c r="AS653" s="67" t="s">
        <v>52</v>
      </c>
      <c r="AT653" s="68"/>
      <c r="AU653" s="67" t="s">
        <v>801</v>
      </c>
      <c r="AV653" s="68">
        <v>385</v>
      </c>
    </row>
    <row r="654" spans="1:48" ht="30" customHeight="1" x14ac:dyDescent="0.3">
      <c r="A654" s="64" t="s">
        <v>802</v>
      </c>
      <c r="B654" s="64" t="s">
        <v>798</v>
      </c>
      <c r="C654" s="64" t="s">
        <v>799</v>
      </c>
      <c r="D654" s="65">
        <v>889.43</v>
      </c>
      <c r="E654" s="72"/>
      <c r="F654" s="72">
        <f>TRUNC(E654*D654, 0)</f>
        <v>0</v>
      </c>
      <c r="G654" s="72"/>
      <c r="H654" s="72">
        <f>TRUNC(G654*D654, 0)</f>
        <v>0</v>
      </c>
      <c r="I654" s="72"/>
      <c r="J654" s="72">
        <f>TRUNC(I654*D654, 0)</f>
        <v>0</v>
      </c>
      <c r="K654" s="72">
        <f t="shared" si="78"/>
        <v>0</v>
      </c>
      <c r="L654" s="72">
        <f t="shared" si="78"/>
        <v>0</v>
      </c>
      <c r="M654" s="64"/>
      <c r="N654" s="67" t="s">
        <v>803</v>
      </c>
      <c r="O654" s="67" t="s">
        <v>52</v>
      </c>
      <c r="P654" s="67" t="s">
        <v>52</v>
      </c>
      <c r="Q654" s="67" t="s">
        <v>796</v>
      </c>
      <c r="R654" s="67" t="s">
        <v>65</v>
      </c>
      <c r="S654" s="67" t="s">
        <v>65</v>
      </c>
      <c r="T654" s="67" t="s">
        <v>64</v>
      </c>
      <c r="U654" s="68"/>
      <c r="V654" s="68"/>
      <c r="W654" s="68"/>
      <c r="X654" s="68"/>
      <c r="Y654" s="68"/>
      <c r="Z654" s="68"/>
      <c r="AA654" s="68"/>
      <c r="AB654" s="68"/>
      <c r="AC654" s="68"/>
      <c r="AD654" s="68"/>
      <c r="AE654" s="68"/>
      <c r="AF654" s="68"/>
      <c r="AG654" s="68"/>
      <c r="AH654" s="68"/>
      <c r="AI654" s="68"/>
      <c r="AJ654" s="68"/>
      <c r="AK654" s="68"/>
      <c r="AL654" s="68"/>
      <c r="AM654" s="68"/>
      <c r="AN654" s="68"/>
      <c r="AO654" s="68"/>
      <c r="AP654" s="68"/>
      <c r="AQ654" s="68"/>
      <c r="AR654" s="67" t="s">
        <v>52</v>
      </c>
      <c r="AS654" s="67" t="s">
        <v>52</v>
      </c>
      <c r="AT654" s="68"/>
      <c r="AU654" s="67" t="s">
        <v>804</v>
      </c>
      <c r="AV654" s="68">
        <v>386</v>
      </c>
    </row>
    <row r="655" spans="1:48" ht="30" customHeight="1" x14ac:dyDescent="0.3">
      <c r="A655" s="64" t="s">
        <v>805</v>
      </c>
      <c r="B655" s="64" t="s">
        <v>798</v>
      </c>
      <c r="C655" s="64" t="s">
        <v>799</v>
      </c>
      <c r="D655" s="65">
        <v>906.68</v>
      </c>
      <c r="E655" s="72"/>
      <c r="F655" s="72">
        <f>TRUNC(E655*D655, 0)</f>
        <v>0</v>
      </c>
      <c r="G655" s="72"/>
      <c r="H655" s="72">
        <f>TRUNC(G655*D655, 0)</f>
        <v>0</v>
      </c>
      <c r="I655" s="72"/>
      <c r="J655" s="72">
        <f>TRUNC(I655*D655, 0)</f>
        <v>0</v>
      </c>
      <c r="K655" s="72">
        <f t="shared" si="78"/>
        <v>0</v>
      </c>
      <c r="L655" s="72">
        <f t="shared" si="78"/>
        <v>0</v>
      </c>
      <c r="M655" s="64"/>
      <c r="N655" s="67" t="s">
        <v>806</v>
      </c>
      <c r="O655" s="67" t="s">
        <v>52</v>
      </c>
      <c r="P655" s="67" t="s">
        <v>52</v>
      </c>
      <c r="Q655" s="67" t="s">
        <v>796</v>
      </c>
      <c r="R655" s="67" t="s">
        <v>65</v>
      </c>
      <c r="S655" s="67" t="s">
        <v>65</v>
      </c>
      <c r="T655" s="67" t="s">
        <v>64</v>
      </c>
      <c r="U655" s="68"/>
      <c r="V655" s="68"/>
      <c r="W655" s="68"/>
      <c r="X655" s="68"/>
      <c r="Y655" s="68"/>
      <c r="Z655" s="68"/>
      <c r="AA655" s="68"/>
      <c r="AB655" s="68"/>
      <c r="AC655" s="68"/>
      <c r="AD655" s="68"/>
      <c r="AE655" s="68"/>
      <c r="AF655" s="68"/>
      <c r="AG655" s="68"/>
      <c r="AH655" s="68"/>
      <c r="AI655" s="68"/>
      <c r="AJ655" s="68"/>
      <c r="AK655" s="68"/>
      <c r="AL655" s="68"/>
      <c r="AM655" s="68"/>
      <c r="AN655" s="68"/>
      <c r="AO655" s="68"/>
      <c r="AP655" s="68"/>
      <c r="AQ655" s="68"/>
      <c r="AR655" s="67" t="s">
        <v>52</v>
      </c>
      <c r="AS655" s="67" t="s">
        <v>52</v>
      </c>
      <c r="AT655" s="68"/>
      <c r="AU655" s="67" t="s">
        <v>807</v>
      </c>
      <c r="AV655" s="68">
        <v>387</v>
      </c>
    </row>
    <row r="656" spans="1:48" ht="30" customHeight="1" x14ac:dyDescent="0.3">
      <c r="A656" s="64" t="s">
        <v>808</v>
      </c>
      <c r="B656" s="64" t="s">
        <v>798</v>
      </c>
      <c r="C656" s="64" t="s">
        <v>799</v>
      </c>
      <c r="D656" s="65">
        <v>2406.64</v>
      </c>
      <c r="E656" s="72"/>
      <c r="F656" s="72">
        <f>TRUNC(E656*D656, 0)</f>
        <v>0</v>
      </c>
      <c r="G656" s="72"/>
      <c r="H656" s="72">
        <f>TRUNC(G656*D656, 0)</f>
        <v>0</v>
      </c>
      <c r="I656" s="72"/>
      <c r="J656" s="72">
        <f>TRUNC(I656*D656, 0)</f>
        <v>0</v>
      </c>
      <c r="K656" s="72">
        <f t="shared" si="78"/>
        <v>0</v>
      </c>
      <c r="L656" s="72">
        <f t="shared" si="78"/>
        <v>0</v>
      </c>
      <c r="M656" s="64"/>
      <c r="N656" s="67" t="s">
        <v>809</v>
      </c>
      <c r="O656" s="67" t="s">
        <v>52</v>
      </c>
      <c r="P656" s="67" t="s">
        <v>52</v>
      </c>
      <c r="Q656" s="67" t="s">
        <v>796</v>
      </c>
      <c r="R656" s="67" t="s">
        <v>65</v>
      </c>
      <c r="S656" s="67" t="s">
        <v>65</v>
      </c>
      <c r="T656" s="67" t="s">
        <v>64</v>
      </c>
      <c r="U656" s="68"/>
      <c r="V656" s="68"/>
      <c r="W656" s="68"/>
      <c r="X656" s="68"/>
      <c r="Y656" s="68"/>
      <c r="Z656" s="68"/>
      <c r="AA656" s="68"/>
      <c r="AB656" s="68"/>
      <c r="AC656" s="68"/>
      <c r="AD656" s="68"/>
      <c r="AE656" s="68"/>
      <c r="AF656" s="68"/>
      <c r="AG656" s="68"/>
      <c r="AH656" s="68"/>
      <c r="AI656" s="68"/>
      <c r="AJ656" s="68"/>
      <c r="AK656" s="68"/>
      <c r="AL656" s="68"/>
      <c r="AM656" s="68"/>
      <c r="AN656" s="68"/>
      <c r="AO656" s="68"/>
      <c r="AP656" s="68"/>
      <c r="AQ656" s="68"/>
      <c r="AR656" s="67" t="s">
        <v>52</v>
      </c>
      <c r="AS656" s="67" t="s">
        <v>52</v>
      </c>
      <c r="AT656" s="68"/>
      <c r="AU656" s="67" t="s">
        <v>810</v>
      </c>
      <c r="AV656" s="68">
        <v>388</v>
      </c>
    </row>
    <row r="657" spans="1:48" ht="30" customHeight="1" x14ac:dyDescent="0.3">
      <c r="A657" s="64" t="s">
        <v>811</v>
      </c>
      <c r="B657" s="64" t="s">
        <v>798</v>
      </c>
      <c r="C657" s="64" t="s">
        <v>799</v>
      </c>
      <c r="D657" s="65">
        <v>84.84</v>
      </c>
      <c r="E657" s="72"/>
      <c r="F657" s="72">
        <f>TRUNC(E657*D657, 0)</f>
        <v>0</v>
      </c>
      <c r="G657" s="72"/>
      <c r="H657" s="72">
        <f>TRUNC(G657*D657, 0)</f>
        <v>0</v>
      </c>
      <c r="I657" s="72"/>
      <c r="J657" s="72">
        <f>TRUNC(I657*D657, 0)</f>
        <v>0</v>
      </c>
      <c r="K657" s="72">
        <f t="shared" si="78"/>
        <v>0</v>
      </c>
      <c r="L657" s="72">
        <f t="shared" si="78"/>
        <v>0</v>
      </c>
      <c r="M657" s="64"/>
      <c r="N657" s="67" t="s">
        <v>812</v>
      </c>
      <c r="O657" s="67" t="s">
        <v>52</v>
      </c>
      <c r="P657" s="67" t="s">
        <v>52</v>
      </c>
      <c r="Q657" s="67" t="s">
        <v>796</v>
      </c>
      <c r="R657" s="67" t="s">
        <v>65</v>
      </c>
      <c r="S657" s="67" t="s">
        <v>65</v>
      </c>
      <c r="T657" s="67" t="s">
        <v>64</v>
      </c>
      <c r="U657" s="68"/>
      <c r="V657" s="68"/>
      <c r="W657" s="68"/>
      <c r="X657" s="68"/>
      <c r="Y657" s="68"/>
      <c r="Z657" s="68"/>
      <c r="AA657" s="68"/>
      <c r="AB657" s="68"/>
      <c r="AC657" s="68"/>
      <c r="AD657" s="68"/>
      <c r="AE657" s="68"/>
      <c r="AF657" s="68"/>
      <c r="AG657" s="68"/>
      <c r="AH657" s="68"/>
      <c r="AI657" s="68"/>
      <c r="AJ657" s="68"/>
      <c r="AK657" s="68"/>
      <c r="AL657" s="68"/>
      <c r="AM657" s="68"/>
      <c r="AN657" s="68"/>
      <c r="AO657" s="68"/>
      <c r="AP657" s="68"/>
      <c r="AQ657" s="68"/>
      <c r="AR657" s="67" t="s">
        <v>52</v>
      </c>
      <c r="AS657" s="67" t="s">
        <v>52</v>
      </c>
      <c r="AT657" s="68"/>
      <c r="AU657" s="67" t="s">
        <v>813</v>
      </c>
      <c r="AV657" s="68">
        <v>389</v>
      </c>
    </row>
    <row r="658" spans="1:48" ht="30" customHeight="1" x14ac:dyDescent="0.3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</row>
    <row r="659" spans="1:48" ht="30" customHeight="1" x14ac:dyDescent="0.3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</row>
    <row r="660" spans="1:48" ht="30" customHeight="1" x14ac:dyDescent="0.3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</row>
    <row r="661" spans="1:48" ht="30" customHeight="1" x14ac:dyDescent="0.3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</row>
    <row r="662" spans="1:48" ht="30" customHeight="1" x14ac:dyDescent="0.3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</row>
    <row r="663" spans="1:48" ht="30" customHeight="1" x14ac:dyDescent="0.3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</row>
    <row r="664" spans="1:48" ht="30" customHeight="1" x14ac:dyDescent="0.3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</row>
    <row r="665" spans="1:48" ht="30" customHeight="1" x14ac:dyDescent="0.3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</row>
    <row r="666" spans="1:48" ht="30" customHeight="1" x14ac:dyDescent="0.3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</row>
    <row r="667" spans="1:48" ht="30" customHeight="1" x14ac:dyDescent="0.3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</row>
    <row r="668" spans="1:48" ht="30" customHeight="1" x14ac:dyDescent="0.3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</row>
    <row r="669" spans="1:48" ht="30" customHeight="1" x14ac:dyDescent="0.3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</row>
    <row r="670" spans="1:48" ht="30" customHeight="1" x14ac:dyDescent="0.3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</row>
    <row r="671" spans="1:48" ht="30" customHeight="1" x14ac:dyDescent="0.3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</row>
    <row r="672" spans="1:48" ht="30" customHeight="1" x14ac:dyDescent="0.3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</row>
    <row r="673" spans="1:48" ht="30" customHeight="1" x14ac:dyDescent="0.3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</row>
    <row r="674" spans="1:48" ht="30" customHeight="1" x14ac:dyDescent="0.3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</row>
    <row r="675" spans="1:48" ht="30" customHeight="1" x14ac:dyDescent="0.3">
      <c r="A675" s="64" t="s">
        <v>128</v>
      </c>
      <c r="B675" s="65"/>
      <c r="C675" s="65"/>
      <c r="D675" s="65"/>
      <c r="E675" s="65"/>
      <c r="F675" s="72">
        <f>SUM(F653:F674)</f>
        <v>0</v>
      </c>
      <c r="G675" s="65"/>
      <c r="H675" s="72">
        <f>SUM(H653:H674)</f>
        <v>0</v>
      </c>
      <c r="I675" s="65"/>
      <c r="J675" s="72">
        <f>SUM(J653:J674)</f>
        <v>0</v>
      </c>
      <c r="K675" s="65"/>
      <c r="L675" s="72">
        <f>SUM(L653:L674)</f>
        <v>0</v>
      </c>
      <c r="M675" s="65"/>
      <c r="N675" s="62" t="s">
        <v>129</v>
      </c>
    </row>
    <row r="676" spans="1:48" ht="30" customHeight="1" x14ac:dyDescent="0.3">
      <c r="A676" s="64" t="s">
        <v>814</v>
      </c>
      <c r="B676" s="64" t="s">
        <v>52</v>
      </c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8"/>
      <c r="O676" s="68"/>
      <c r="P676" s="68"/>
      <c r="Q676" s="67" t="s">
        <v>815</v>
      </c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68"/>
      <c r="AD676" s="68"/>
      <c r="AE676" s="68"/>
      <c r="AF676" s="68"/>
      <c r="AG676" s="68"/>
      <c r="AH676" s="68"/>
      <c r="AI676" s="68"/>
      <c r="AJ676" s="68"/>
      <c r="AK676" s="68"/>
      <c r="AL676" s="68"/>
      <c r="AM676" s="68"/>
      <c r="AN676" s="68"/>
      <c r="AO676" s="68"/>
      <c r="AP676" s="68"/>
      <c r="AQ676" s="68"/>
      <c r="AR676" s="68"/>
      <c r="AS676" s="68"/>
      <c r="AT676" s="68"/>
      <c r="AU676" s="68"/>
      <c r="AV676" s="68"/>
    </row>
    <row r="677" spans="1:48" ht="30" customHeight="1" x14ac:dyDescent="0.3">
      <c r="A677" s="64" t="s">
        <v>816</v>
      </c>
      <c r="B677" s="64" t="s">
        <v>52</v>
      </c>
      <c r="C677" s="64" t="s">
        <v>598</v>
      </c>
      <c r="D677" s="65">
        <v>1</v>
      </c>
      <c r="E677" s="72"/>
      <c r="F677" s="72">
        <f>TRUNC(E677*D677, 0)</f>
        <v>0</v>
      </c>
      <c r="G677" s="72"/>
      <c r="H677" s="72">
        <f>TRUNC(G677*D677, 0)</f>
        <v>0</v>
      </c>
      <c r="I677" s="72"/>
      <c r="J677" s="72">
        <f>TRUNC(I677*D677, 0)</f>
        <v>0</v>
      </c>
      <c r="K677" s="72">
        <f>TRUNC(E677+G677+I677, 0)</f>
        <v>0</v>
      </c>
      <c r="L677" s="72">
        <f>TRUNC(F677+H677+J677, 0)</f>
        <v>0</v>
      </c>
      <c r="M677" s="64"/>
      <c r="N677" s="67" t="s">
        <v>817</v>
      </c>
      <c r="O677" s="67" t="s">
        <v>52</v>
      </c>
      <c r="P677" s="67" t="s">
        <v>52</v>
      </c>
      <c r="Q677" s="67" t="s">
        <v>815</v>
      </c>
      <c r="R677" s="67" t="s">
        <v>65</v>
      </c>
      <c r="S677" s="67" t="s">
        <v>65</v>
      </c>
      <c r="T677" s="67" t="s">
        <v>64</v>
      </c>
      <c r="U677" s="68"/>
      <c r="V677" s="68"/>
      <c r="W677" s="68"/>
      <c r="X677" s="68"/>
      <c r="Y677" s="68"/>
      <c r="Z677" s="68"/>
      <c r="AA677" s="68"/>
      <c r="AB677" s="68"/>
      <c r="AC677" s="68"/>
      <c r="AD677" s="68"/>
      <c r="AE677" s="68"/>
      <c r="AF677" s="68"/>
      <c r="AG677" s="68"/>
      <c r="AH677" s="68"/>
      <c r="AI677" s="68"/>
      <c r="AJ677" s="68"/>
      <c r="AK677" s="68"/>
      <c r="AL677" s="68"/>
      <c r="AM677" s="68"/>
      <c r="AN677" s="68"/>
      <c r="AO677" s="68"/>
      <c r="AP677" s="68"/>
      <c r="AQ677" s="68"/>
      <c r="AR677" s="67" t="s">
        <v>52</v>
      </c>
      <c r="AS677" s="67" t="s">
        <v>52</v>
      </c>
      <c r="AT677" s="68"/>
      <c r="AU677" s="67" t="s">
        <v>818</v>
      </c>
      <c r="AV677" s="68">
        <v>438</v>
      </c>
    </row>
    <row r="678" spans="1:48" ht="30" customHeight="1" x14ac:dyDescent="0.3">
      <c r="A678" s="64" t="s">
        <v>819</v>
      </c>
      <c r="B678" s="64" t="s">
        <v>820</v>
      </c>
      <c r="C678" s="64" t="s">
        <v>148</v>
      </c>
      <c r="D678" s="65">
        <v>30</v>
      </c>
      <c r="E678" s="72"/>
      <c r="F678" s="72">
        <f>TRUNC(E678*D678, 0)</f>
        <v>0</v>
      </c>
      <c r="G678" s="72"/>
      <c r="H678" s="72">
        <f>TRUNC(G678*D678, 0)</f>
        <v>0</v>
      </c>
      <c r="I678" s="72"/>
      <c r="J678" s="72">
        <f>TRUNC(I678*D678, 0)</f>
        <v>0</v>
      </c>
      <c r="K678" s="72">
        <f>TRUNC(E678+G678+I678, 0)</f>
        <v>0</v>
      </c>
      <c r="L678" s="72">
        <f>TRUNC(F678+H678+J678, 0)</f>
        <v>0</v>
      </c>
      <c r="M678" s="64"/>
      <c r="N678" s="67" t="s">
        <v>821</v>
      </c>
      <c r="O678" s="67" t="s">
        <v>52</v>
      </c>
      <c r="P678" s="67" t="s">
        <v>52</v>
      </c>
      <c r="Q678" s="67" t="s">
        <v>815</v>
      </c>
      <c r="R678" s="67" t="s">
        <v>65</v>
      </c>
      <c r="S678" s="67" t="s">
        <v>65</v>
      </c>
      <c r="T678" s="67" t="s">
        <v>64</v>
      </c>
      <c r="U678" s="68"/>
      <c r="V678" s="68"/>
      <c r="W678" s="68"/>
      <c r="X678" s="68"/>
      <c r="Y678" s="68"/>
      <c r="Z678" s="68"/>
      <c r="AA678" s="68"/>
      <c r="AB678" s="68"/>
      <c r="AC678" s="68"/>
      <c r="AD678" s="68"/>
      <c r="AE678" s="68"/>
      <c r="AF678" s="68"/>
      <c r="AG678" s="68"/>
      <c r="AH678" s="68"/>
      <c r="AI678" s="68"/>
      <c r="AJ678" s="68"/>
      <c r="AK678" s="68"/>
      <c r="AL678" s="68"/>
      <c r="AM678" s="68"/>
      <c r="AN678" s="68"/>
      <c r="AO678" s="68"/>
      <c r="AP678" s="68"/>
      <c r="AQ678" s="68"/>
      <c r="AR678" s="67" t="s">
        <v>52</v>
      </c>
      <c r="AS678" s="67" t="s">
        <v>52</v>
      </c>
      <c r="AT678" s="68"/>
      <c r="AU678" s="67" t="s">
        <v>822</v>
      </c>
      <c r="AV678" s="68">
        <v>440</v>
      </c>
    </row>
    <row r="679" spans="1:48" ht="30" customHeight="1" x14ac:dyDescent="0.3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</row>
    <row r="680" spans="1:48" ht="30" customHeight="1" x14ac:dyDescent="0.3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</row>
    <row r="681" spans="1:48" ht="30" customHeight="1" x14ac:dyDescent="0.3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</row>
    <row r="682" spans="1:48" ht="30" customHeight="1" x14ac:dyDescent="0.3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</row>
    <row r="683" spans="1:48" ht="30" customHeight="1" x14ac:dyDescent="0.3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</row>
    <row r="684" spans="1:48" ht="30" customHeight="1" x14ac:dyDescent="0.3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</row>
    <row r="685" spans="1:48" ht="30" customHeight="1" x14ac:dyDescent="0.3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</row>
    <row r="686" spans="1:48" ht="30" customHeight="1" x14ac:dyDescent="0.3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</row>
    <row r="687" spans="1:48" ht="30" customHeight="1" x14ac:dyDescent="0.3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</row>
    <row r="688" spans="1:48" ht="30" customHeight="1" x14ac:dyDescent="0.3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</row>
    <row r="689" spans="1:14" ht="30" customHeight="1" x14ac:dyDescent="0.3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</row>
    <row r="690" spans="1:14" ht="30" customHeight="1" x14ac:dyDescent="0.3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</row>
    <row r="691" spans="1:14" ht="30" customHeight="1" x14ac:dyDescent="0.3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</row>
    <row r="692" spans="1:14" ht="30" customHeight="1" x14ac:dyDescent="0.3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</row>
    <row r="693" spans="1:14" ht="30" customHeight="1" x14ac:dyDescent="0.3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</row>
    <row r="694" spans="1:14" ht="30" customHeight="1" x14ac:dyDescent="0.3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</row>
    <row r="695" spans="1:14" ht="30" customHeight="1" x14ac:dyDescent="0.3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</row>
    <row r="696" spans="1:14" ht="30" customHeight="1" x14ac:dyDescent="0.3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</row>
    <row r="697" spans="1:14" ht="30" customHeight="1" x14ac:dyDescent="0.3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</row>
    <row r="698" spans="1:14" ht="30" customHeight="1" x14ac:dyDescent="0.3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</row>
    <row r="699" spans="1:14" ht="30" customHeight="1" x14ac:dyDescent="0.3">
      <c r="A699" s="64" t="s">
        <v>128</v>
      </c>
      <c r="B699" s="65"/>
      <c r="C699" s="65"/>
      <c r="D699" s="65"/>
      <c r="E699" s="65"/>
      <c r="F699" s="72">
        <f>SUM(F677:F698)</f>
        <v>0</v>
      </c>
      <c r="G699" s="65"/>
      <c r="H699" s="72">
        <f>SUM(H677:H698)</f>
        <v>0</v>
      </c>
      <c r="I699" s="65"/>
      <c r="J699" s="72">
        <f>SUM(J677:J698)</f>
        <v>0</v>
      </c>
      <c r="K699" s="65"/>
      <c r="L699" s="72">
        <f>SUM(L677:L698)</f>
        <v>0</v>
      </c>
      <c r="M699" s="65"/>
      <c r="N699" s="62" t="s">
        <v>129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8" manualBreakCount="28">
    <brk id="27" max="16383" man="1"/>
    <brk id="51" max="16383" man="1"/>
    <brk id="75" max="16383" man="1"/>
    <brk id="99" max="16383" man="1"/>
    <brk id="123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  <brk id="387" max="16383" man="1"/>
    <brk id="411" max="16383" man="1"/>
    <brk id="435" max="16383" man="1"/>
    <brk id="459" max="16383" man="1"/>
    <brk id="483" max="16383" man="1"/>
    <brk id="507" max="16383" man="1"/>
    <brk id="531" max="16383" man="1"/>
    <brk id="555" max="16383" man="1"/>
    <brk id="579" max="16383" man="1"/>
    <brk id="603" max="16383" man="1"/>
    <brk id="627" max="16383" man="1"/>
    <brk id="651" max="16383" man="1"/>
    <brk id="675" max="16383" man="1"/>
    <brk id="6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sqref="A1:XFD1048576"/>
    </sheetView>
  </sheetViews>
  <sheetFormatPr defaultRowHeight="16.5" x14ac:dyDescent="0.3"/>
  <sheetData>
    <row r="1" spans="1:7" x14ac:dyDescent="0.3">
      <c r="A1" t="s">
        <v>835</v>
      </c>
    </row>
    <row r="2" spans="1:7" x14ac:dyDescent="0.3">
      <c r="A2" s="1" t="s">
        <v>836</v>
      </c>
      <c r="B2" t="s">
        <v>823</v>
      </c>
      <c r="C2" s="1" t="s">
        <v>837</v>
      </c>
    </row>
    <row r="3" spans="1:7" x14ac:dyDescent="0.3">
      <c r="A3" s="1" t="s">
        <v>838</v>
      </c>
      <c r="B3" t="s">
        <v>839</v>
      </c>
    </row>
    <row r="4" spans="1:7" x14ac:dyDescent="0.3">
      <c r="A4" s="1" t="s">
        <v>840</v>
      </c>
      <c r="B4">
        <v>5</v>
      </c>
    </row>
    <row r="5" spans="1:7" x14ac:dyDescent="0.3">
      <c r="A5" s="1" t="s">
        <v>841</v>
      </c>
      <c r="B5">
        <v>5</v>
      </c>
    </row>
    <row r="6" spans="1:7" x14ac:dyDescent="0.3">
      <c r="A6" s="1" t="s">
        <v>842</v>
      </c>
      <c r="B6" t="s">
        <v>843</v>
      </c>
    </row>
    <row r="7" spans="1:7" x14ac:dyDescent="0.3">
      <c r="A7" s="1" t="s">
        <v>844</v>
      </c>
      <c r="B7" t="s">
        <v>825</v>
      </c>
      <c r="C7" t="s">
        <v>64</v>
      </c>
    </row>
    <row r="8" spans="1:7" x14ac:dyDescent="0.3">
      <c r="A8" s="1" t="s">
        <v>845</v>
      </c>
      <c r="B8" t="s">
        <v>825</v>
      </c>
      <c r="C8">
        <v>2</v>
      </c>
    </row>
    <row r="9" spans="1:7" x14ac:dyDescent="0.3">
      <c r="A9" s="1" t="s">
        <v>846</v>
      </c>
      <c r="B9" t="s">
        <v>826</v>
      </c>
      <c r="C9" t="s">
        <v>827</v>
      </c>
      <c r="D9" t="s">
        <v>828</v>
      </c>
      <c r="E9" t="s">
        <v>829</v>
      </c>
      <c r="F9" t="s">
        <v>830</v>
      </c>
      <c r="G9" t="s">
        <v>847</v>
      </c>
    </row>
    <row r="10" spans="1:7" x14ac:dyDescent="0.3">
      <c r="A10" s="1" t="s">
        <v>848</v>
      </c>
      <c r="B10">
        <v>1185</v>
      </c>
      <c r="C10">
        <v>0</v>
      </c>
      <c r="D10">
        <v>0</v>
      </c>
    </row>
    <row r="11" spans="1:7" x14ac:dyDescent="0.3">
      <c r="A11" s="1" t="s">
        <v>849</v>
      </c>
      <c r="B11" t="s">
        <v>850</v>
      </c>
      <c r="C11">
        <v>4</v>
      </c>
    </row>
    <row r="12" spans="1:7" x14ac:dyDescent="0.3">
      <c r="A12" s="1" t="s">
        <v>851</v>
      </c>
      <c r="B12" t="s">
        <v>850</v>
      </c>
      <c r="C12">
        <v>4</v>
      </c>
    </row>
    <row r="13" spans="1:7" x14ac:dyDescent="0.3">
      <c r="A13" s="1" t="s">
        <v>852</v>
      </c>
      <c r="B13" t="s">
        <v>850</v>
      </c>
      <c r="C13">
        <v>3</v>
      </c>
    </row>
    <row r="14" spans="1:7" x14ac:dyDescent="0.3">
      <c r="A14" s="1" t="s">
        <v>853</v>
      </c>
      <c r="B14" t="s">
        <v>850</v>
      </c>
      <c r="C14">
        <v>5</v>
      </c>
    </row>
    <row r="15" spans="1:7" x14ac:dyDescent="0.3">
      <c r="A15" s="1" t="s">
        <v>854</v>
      </c>
      <c r="B15" t="s">
        <v>823</v>
      </c>
      <c r="C15" t="s">
        <v>855</v>
      </c>
      <c r="D15" t="s">
        <v>855</v>
      </c>
      <c r="E15" t="s">
        <v>855</v>
      </c>
      <c r="F15">
        <v>1</v>
      </c>
    </row>
    <row r="16" spans="1:7" x14ac:dyDescent="0.3">
      <c r="A16" s="1" t="s">
        <v>856</v>
      </c>
      <c r="B16">
        <v>1.1100000000000001</v>
      </c>
      <c r="C16">
        <v>1.1200000000000001</v>
      </c>
    </row>
    <row r="17" spans="1:13" x14ac:dyDescent="0.3">
      <c r="A17" s="1" t="s">
        <v>857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858</v>
      </c>
      <c r="B18">
        <v>1.25</v>
      </c>
      <c r="C18">
        <v>1.071</v>
      </c>
    </row>
    <row r="19" spans="1:13" x14ac:dyDescent="0.3">
      <c r="A19" s="1" t="s">
        <v>859</v>
      </c>
    </row>
    <row r="20" spans="1:13" x14ac:dyDescent="0.3">
      <c r="A20" s="1" t="s">
        <v>860</v>
      </c>
      <c r="B20" s="1" t="s">
        <v>825</v>
      </c>
      <c r="C20">
        <v>1</v>
      </c>
    </row>
    <row r="21" spans="1:13" x14ac:dyDescent="0.3">
      <c r="A21" t="s">
        <v>824</v>
      </c>
      <c r="B21" t="s">
        <v>861</v>
      </c>
      <c r="C21" t="s">
        <v>862</v>
      </c>
    </row>
    <row r="22" spans="1:13" x14ac:dyDescent="0.3">
      <c r="A22">
        <v>1</v>
      </c>
      <c r="B22" s="1" t="s">
        <v>863</v>
      </c>
      <c r="C22" s="1" t="s">
        <v>831</v>
      </c>
    </row>
    <row r="23" spans="1:13" x14ac:dyDescent="0.3">
      <c r="A23">
        <v>2</v>
      </c>
      <c r="B23" s="1" t="s">
        <v>864</v>
      </c>
      <c r="C23" s="1" t="s">
        <v>865</v>
      </c>
    </row>
    <row r="24" spans="1:13" x14ac:dyDescent="0.3">
      <c r="A24">
        <v>3</v>
      </c>
      <c r="B24" s="1" t="s">
        <v>866</v>
      </c>
      <c r="C24" s="1" t="s">
        <v>867</v>
      </c>
    </row>
    <row r="25" spans="1:13" x14ac:dyDescent="0.3">
      <c r="A25">
        <v>4</v>
      </c>
      <c r="B25" s="1" t="s">
        <v>868</v>
      </c>
      <c r="C25" s="1" t="s">
        <v>869</v>
      </c>
    </row>
    <row r="26" spans="1:13" x14ac:dyDescent="0.3">
      <c r="A26">
        <v>5</v>
      </c>
      <c r="B26" s="1" t="s">
        <v>870</v>
      </c>
      <c r="C26" s="1" t="s">
        <v>52</v>
      </c>
    </row>
    <row r="27" spans="1:13" x14ac:dyDescent="0.3">
      <c r="A27">
        <v>6</v>
      </c>
      <c r="B27" s="1" t="s">
        <v>871</v>
      </c>
      <c r="C27" s="1" t="s">
        <v>52</v>
      </c>
    </row>
    <row r="28" spans="1:13" x14ac:dyDescent="0.3">
      <c r="A28">
        <v>7</v>
      </c>
      <c r="B28" s="1" t="s">
        <v>833</v>
      </c>
      <c r="C28" s="1" t="s">
        <v>52</v>
      </c>
    </row>
    <row r="29" spans="1:13" x14ac:dyDescent="0.3">
      <c r="A29">
        <v>8</v>
      </c>
      <c r="B29" s="1" t="s">
        <v>834</v>
      </c>
      <c r="C29" s="1" t="s">
        <v>52</v>
      </c>
    </row>
    <row r="30" spans="1:13" x14ac:dyDescent="0.3">
      <c r="A30">
        <v>9</v>
      </c>
      <c r="B30" s="1" t="s">
        <v>832</v>
      </c>
      <c r="C30" s="1" t="s">
        <v>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원가계산서!Print_Area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2022-09-16T08:50:43Z</dcterms:created>
  <dcterms:modified xsi:type="dcterms:W3CDTF">2022-10-20T05:06:46Z</dcterms:modified>
</cp:coreProperties>
</file>